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jbellet\Desktop\POLYTECH\Polytech 2022\PNS_BAT\"/>
    </mc:Choice>
  </mc:AlternateContent>
  <xr:revisionPtr revIDLastSave="0" documentId="13_ncr:1_{4CCA0D58-6704-4612-96E7-BA8E72ECEAC9}" xr6:coauthVersionLast="36" xr6:coauthVersionMax="36" xr10:uidLastSave="{00000000-0000-0000-0000-000000000000}"/>
  <bookViews>
    <workbookView xWindow="-435" yWindow="495" windowWidth="37305" windowHeight="15405" tabRatio="671" xr2:uid="{00000000-000D-0000-FFFF-FFFF00000000}"/>
  </bookViews>
  <sheets>
    <sheet name="MCC BAT3-S5" sheetId="5" r:id="rId1"/>
    <sheet name="MCC BAT3-S6" sheetId="9" r:id="rId2"/>
    <sheet name="MCC BAT4-S7" sheetId="11" r:id="rId3"/>
    <sheet name="MCC BAT4-S8" sheetId="12" r:id="rId4"/>
    <sheet name="MCC BAT5 - S9" sheetId="10" r:id="rId5"/>
    <sheet name="MCC BAT5 - S10" sheetId="13" r:id="rId6"/>
    <sheet name="MCC BAT3-FISA-S5" sheetId="17" r:id="rId7"/>
    <sheet name="MCC BAT3-FISA-S6" sheetId="18" r:id="rId8"/>
    <sheet name="MCC BAT4-FISA-S7" sheetId="19" r:id="rId9"/>
    <sheet name="MCC BAT4-FISA-S8" sheetId="20" r:id="rId10"/>
    <sheet name="SUPPRIMER_MCC BAT5 PRO - S9" sheetId="21" r:id="rId11"/>
    <sheet name="SUPPRIMER_MCC BAT5 PRO - S10" sheetId="22" r:id="rId12"/>
    <sheet name="MCC BAT5 FISA - S9" sheetId="14" r:id="rId13"/>
    <sheet name="MCC BAT5 FISA - S10" sheetId="15" r:id="rId14"/>
  </sheets>
  <definedNames>
    <definedName name="_xlnm.Print_Area" localSheetId="6">'MCC BAT3-FISA-S5'!$B$2:$Q$30</definedName>
    <definedName name="_xlnm.Print_Area" localSheetId="7">'MCC BAT3-FISA-S6'!$B$2:$Q$34</definedName>
    <definedName name="_xlnm.Print_Area" localSheetId="0">'MCC BAT3-S5'!$B$2:$Q$36</definedName>
    <definedName name="_xlnm.Print_Area" localSheetId="1">'MCC BAT3-S6'!$B$2:$Q$56</definedName>
    <definedName name="_xlnm.Print_Area" localSheetId="8">'MCC BAT4-FISA-S7'!$B$2:$Q$29</definedName>
    <definedName name="_xlnm.Print_Area" localSheetId="9">'MCC BAT4-FISA-S8'!$B$2:$Q$20</definedName>
    <definedName name="_xlnm.Print_Area" localSheetId="2">'MCC BAT4-S7'!$B$2:$Q$30</definedName>
    <definedName name="_xlnm.Print_Area" localSheetId="3">'MCC BAT4-S8'!$B$2:$Q$14</definedName>
    <definedName name="_xlnm.Print_Area" localSheetId="5">'MCC BAT5 - S10'!$B$2:$Q$5</definedName>
    <definedName name="_xlnm.Print_Area" localSheetId="4">'MCC BAT5 - S9'!$B$2:$Q$32</definedName>
    <definedName name="_xlnm.Print_Area" localSheetId="13">'MCC BAT5 FISA - S10'!$B$2:$Q$10</definedName>
    <definedName name="_xlnm.Print_Area" localSheetId="12">'MCC BAT5 FISA - S9'!$B$2:$Q$17</definedName>
  </definedNames>
  <calcPr calcId="191028"/>
</workbook>
</file>

<file path=xl/calcChain.xml><?xml version="1.0" encoding="utf-8"?>
<calcChain xmlns="http://schemas.openxmlformats.org/spreadsheetml/2006/main">
  <c r="G3" i="15" l="1"/>
  <c r="H3" i="15"/>
  <c r="F3" i="15"/>
  <c r="G5" i="15"/>
  <c r="H5" i="15"/>
  <c r="F3" i="14" l="1"/>
  <c r="O3" i="14"/>
  <c r="F3" i="20"/>
  <c r="F3" i="19"/>
  <c r="G3" i="20"/>
  <c r="F3" i="17"/>
  <c r="M15" i="5"/>
  <c r="F3" i="10"/>
  <c r="F19" i="5"/>
  <c r="F15" i="5"/>
  <c r="F9" i="5"/>
  <c r="F4" i="5"/>
  <c r="F3" i="5"/>
  <c r="O3" i="20" l="1"/>
  <c r="O3" i="10" l="1"/>
  <c r="O3" i="12" l="1"/>
  <c r="F4" i="12"/>
  <c r="F3" i="12" s="1"/>
  <c r="M11" i="22" l="1"/>
  <c r="D11" i="22"/>
  <c r="M10" i="22"/>
  <c r="M7" i="22"/>
  <c r="L7" i="22"/>
  <c r="K7" i="22"/>
  <c r="J7" i="22"/>
  <c r="I7" i="22"/>
  <c r="G7" i="22"/>
  <c r="F7" i="22"/>
  <c r="E7" i="22"/>
  <c r="M4" i="22"/>
  <c r="M3" i="22"/>
  <c r="L3" i="22"/>
  <c r="K3" i="22"/>
  <c r="G3" i="22"/>
  <c r="F3" i="22"/>
  <c r="E3" i="22"/>
  <c r="N2" i="22"/>
  <c r="B2" i="22"/>
  <c r="D16" i="21"/>
  <c r="M15" i="21"/>
  <c r="M14" i="21"/>
  <c r="M13" i="21"/>
  <c r="G13" i="21"/>
  <c r="F13" i="21"/>
  <c r="E13" i="21"/>
  <c r="D13" i="21"/>
  <c r="M12" i="21"/>
  <c r="M11" i="21"/>
  <c r="M10" i="21"/>
  <c r="M9" i="21" s="1"/>
  <c r="G9" i="21"/>
  <c r="D9" i="21" s="1"/>
  <c r="F9" i="21"/>
  <c r="E9" i="21"/>
  <c r="M8" i="21"/>
  <c r="M7" i="21"/>
  <c r="M6" i="21"/>
  <c r="G6" i="21"/>
  <c r="F6" i="21"/>
  <c r="E6" i="21"/>
  <c r="D6" i="21"/>
  <c r="M5" i="21"/>
  <c r="M4" i="21"/>
  <c r="M3" i="21"/>
  <c r="G3" i="21"/>
  <c r="F3" i="21"/>
  <c r="E3" i="21"/>
  <c r="N2" i="21"/>
  <c r="L2" i="21"/>
  <c r="B2" i="21"/>
  <c r="E2" i="22" l="1"/>
  <c r="G2" i="22"/>
  <c r="F2" i="22"/>
  <c r="I2" i="22"/>
  <c r="J2" i="22"/>
  <c r="D7" i="22"/>
  <c r="K2" i="22"/>
  <c r="M2" i="22"/>
  <c r="D3" i="22"/>
  <c r="D10" i="22"/>
  <c r="L2" i="22"/>
  <c r="D2" i="22" s="1"/>
  <c r="G2" i="21"/>
  <c r="D3" i="21"/>
  <c r="E2" i="21"/>
  <c r="M2" i="21"/>
  <c r="F2" i="21"/>
  <c r="D2" i="21" s="1"/>
  <c r="E29" i="17" l="1"/>
  <c r="E30" i="17"/>
  <c r="O3" i="11" l="1"/>
  <c r="O3" i="9"/>
  <c r="O3" i="15" l="1"/>
  <c r="E11" i="15"/>
  <c r="M5" i="15"/>
  <c r="M3" i="15" s="1"/>
  <c r="L5" i="15"/>
  <c r="L3" i="15" s="1"/>
  <c r="K5" i="15"/>
  <c r="K3" i="15" s="1"/>
  <c r="J5" i="15"/>
  <c r="J3" i="15" s="1"/>
  <c r="F5" i="15"/>
  <c r="E4" i="15"/>
  <c r="M9" i="14"/>
  <c r="L9" i="14"/>
  <c r="K9" i="14"/>
  <c r="J9" i="14"/>
  <c r="H9" i="14"/>
  <c r="G9" i="14"/>
  <c r="F9" i="14"/>
  <c r="M5" i="14"/>
  <c r="L5" i="14"/>
  <c r="K5" i="14"/>
  <c r="J5" i="14"/>
  <c r="H5" i="14"/>
  <c r="G5" i="14"/>
  <c r="F5" i="14"/>
  <c r="E9" i="14" l="1"/>
  <c r="E5" i="15"/>
  <c r="E5" i="14"/>
  <c r="E4" i="14" l="1"/>
  <c r="M15" i="14"/>
  <c r="M3" i="14" s="1"/>
  <c r="L15" i="14"/>
  <c r="L3" i="14" s="1"/>
  <c r="K15" i="14"/>
  <c r="K3" i="14" s="1"/>
  <c r="J15" i="14"/>
  <c r="J3" i="14" s="1"/>
  <c r="H15" i="14"/>
  <c r="F15" i="14"/>
  <c r="G15" i="14"/>
  <c r="M38" i="14"/>
  <c r="L38" i="14"/>
  <c r="K38" i="14"/>
  <c r="J38" i="14"/>
  <c r="H38" i="14"/>
  <c r="G38" i="14"/>
  <c r="F38" i="14"/>
  <c r="M32" i="14"/>
  <c r="L32" i="14"/>
  <c r="K32" i="14"/>
  <c r="J32" i="14"/>
  <c r="H32" i="14"/>
  <c r="G32" i="14"/>
  <c r="F32" i="14"/>
  <c r="M27" i="14"/>
  <c r="L27" i="14"/>
  <c r="K27" i="14"/>
  <c r="J27" i="14"/>
  <c r="H27" i="14"/>
  <c r="G27" i="14"/>
  <c r="F27" i="14"/>
  <c r="M22" i="14"/>
  <c r="L22" i="14"/>
  <c r="K22" i="14"/>
  <c r="J22" i="14"/>
  <c r="H22" i="14"/>
  <c r="G22" i="14"/>
  <c r="F22" i="14"/>
  <c r="E20" i="14"/>
  <c r="E15" i="14" l="1"/>
  <c r="E38" i="14"/>
  <c r="E32" i="14"/>
  <c r="E27" i="14"/>
  <c r="E22" i="14"/>
  <c r="E18" i="20" l="1"/>
  <c r="E17" i="20"/>
  <c r="M9" i="20"/>
  <c r="L9" i="20"/>
  <c r="K9" i="20"/>
  <c r="J9" i="20"/>
  <c r="H9" i="20"/>
  <c r="G9" i="20"/>
  <c r="F9" i="20"/>
  <c r="O3" i="19"/>
  <c r="E27" i="19"/>
  <c r="E26" i="19"/>
  <c r="M18" i="19"/>
  <c r="L18" i="19"/>
  <c r="K18" i="19"/>
  <c r="J18" i="19"/>
  <c r="H18" i="19"/>
  <c r="G18" i="19"/>
  <c r="F18" i="19"/>
  <c r="O3" i="18"/>
  <c r="E32" i="18"/>
  <c r="E31" i="18"/>
  <c r="M21" i="18"/>
  <c r="E21" i="18" s="1"/>
  <c r="L21" i="18"/>
  <c r="K21" i="18"/>
  <c r="J21" i="18"/>
  <c r="H21" i="18"/>
  <c r="G21" i="18"/>
  <c r="F21" i="18"/>
  <c r="G18" i="18"/>
  <c r="F18" i="18"/>
  <c r="F16" i="18" s="1"/>
  <c r="E18" i="19" l="1"/>
  <c r="E9" i="20"/>
  <c r="G13" i="18" l="1"/>
  <c r="F13" i="18"/>
  <c r="O3" i="17" l="1"/>
  <c r="E28" i="17"/>
  <c r="E27" i="17"/>
  <c r="M23" i="17"/>
  <c r="L23" i="17"/>
  <c r="K23" i="17"/>
  <c r="J23" i="17"/>
  <c r="H23" i="17"/>
  <c r="G23" i="17"/>
  <c r="F23" i="17"/>
  <c r="M17" i="17"/>
  <c r="L17" i="17"/>
  <c r="K17" i="17"/>
  <c r="J17" i="17"/>
  <c r="H17" i="17"/>
  <c r="G17" i="17"/>
  <c r="F17" i="17"/>
  <c r="E23" i="17" l="1"/>
  <c r="E17" i="17"/>
  <c r="M7" i="17"/>
  <c r="L7" i="17"/>
  <c r="K7" i="17"/>
  <c r="J7" i="17"/>
  <c r="H7" i="17"/>
  <c r="G7" i="17"/>
  <c r="F7" i="17"/>
  <c r="M33" i="10"/>
  <c r="L33" i="10"/>
  <c r="K33" i="10"/>
  <c r="J33" i="10"/>
  <c r="H33" i="10"/>
  <c r="F33" i="10"/>
  <c r="G33" i="10"/>
  <c r="N33" i="10"/>
  <c r="M36" i="10"/>
  <c r="L36" i="10"/>
  <c r="K36" i="10"/>
  <c r="J36" i="10"/>
  <c r="H36" i="10"/>
  <c r="G36" i="10"/>
  <c r="F36" i="10"/>
  <c r="E36" i="10" s="1"/>
  <c r="E7" i="17" l="1"/>
  <c r="E33" i="10"/>
  <c r="N61" i="10" l="1"/>
  <c r="M61" i="10"/>
  <c r="E61" i="10" s="1"/>
  <c r="L61" i="10"/>
  <c r="K61" i="10"/>
  <c r="J61" i="10"/>
  <c r="H61" i="10"/>
  <c r="G61" i="10"/>
  <c r="F61" i="10"/>
  <c r="N55" i="10"/>
  <c r="M55" i="10"/>
  <c r="L55" i="10"/>
  <c r="K55" i="10"/>
  <c r="J55" i="10"/>
  <c r="H55" i="10"/>
  <c r="G55" i="10"/>
  <c r="F55" i="10"/>
  <c r="N50" i="10"/>
  <c r="M50" i="10"/>
  <c r="L50" i="10"/>
  <c r="K50" i="10"/>
  <c r="J50" i="10"/>
  <c r="H50" i="10"/>
  <c r="G50" i="10"/>
  <c r="F50" i="10"/>
  <c r="N45" i="10"/>
  <c r="M45" i="10"/>
  <c r="L45" i="10"/>
  <c r="K45" i="10"/>
  <c r="J45" i="10"/>
  <c r="H45" i="10"/>
  <c r="G45" i="10"/>
  <c r="F45" i="10"/>
  <c r="E43" i="10"/>
  <c r="N22" i="10"/>
  <c r="M22" i="10"/>
  <c r="L22" i="10"/>
  <c r="K22" i="10"/>
  <c r="J22" i="10"/>
  <c r="H22" i="10"/>
  <c r="G22" i="10"/>
  <c r="F22" i="10"/>
  <c r="N18" i="10"/>
  <c r="M18" i="10"/>
  <c r="L18" i="10"/>
  <c r="K18" i="10"/>
  <c r="J18" i="10"/>
  <c r="H18" i="10"/>
  <c r="G18" i="10"/>
  <c r="F18" i="10"/>
  <c r="E29" i="11"/>
  <c r="E45" i="10" l="1"/>
  <c r="E50" i="10"/>
  <c r="E22" i="10"/>
  <c r="E55" i="10"/>
  <c r="E18" i="10"/>
  <c r="E50" i="9" l="1"/>
  <c r="M50" i="9"/>
  <c r="L50" i="9"/>
  <c r="K50" i="9"/>
  <c r="J50" i="9"/>
  <c r="O3" i="5"/>
  <c r="E35" i="5"/>
  <c r="H43" i="9" l="1"/>
  <c r="M43" i="9"/>
  <c r="L43" i="9"/>
  <c r="K43" i="9"/>
  <c r="J43" i="9"/>
  <c r="G43" i="9"/>
  <c r="F43" i="9"/>
  <c r="N36" i="9"/>
  <c r="M35" i="9"/>
  <c r="L35" i="9"/>
  <c r="K35" i="9"/>
  <c r="J35" i="9"/>
  <c r="H35" i="9"/>
  <c r="G35" i="9"/>
  <c r="F35" i="9"/>
  <c r="M24" i="9"/>
  <c r="L24" i="9"/>
  <c r="K24" i="9"/>
  <c r="J24" i="9"/>
  <c r="H24" i="9"/>
  <c r="G24" i="9"/>
  <c r="F24" i="9"/>
  <c r="F18" i="9"/>
  <c r="M15" i="9"/>
  <c r="L15" i="9"/>
  <c r="K15" i="9"/>
  <c r="J15" i="9"/>
  <c r="H15" i="9"/>
  <c r="G15" i="9"/>
  <c r="F15" i="9"/>
  <c r="G14" i="9"/>
  <c r="G11" i="9" s="1"/>
  <c r="F11" i="9"/>
  <c r="M11" i="9"/>
  <c r="L11" i="9"/>
  <c r="K11" i="9"/>
  <c r="J11" i="9"/>
  <c r="H11" i="9"/>
  <c r="L30" i="5"/>
  <c r="M30" i="5"/>
  <c r="K30" i="5"/>
  <c r="J30" i="5"/>
  <c r="H30" i="5"/>
  <c r="G30" i="5"/>
  <c r="E30" i="5" s="1"/>
  <c r="F30" i="5"/>
  <c r="M19" i="5"/>
  <c r="L19" i="5"/>
  <c r="K19" i="5"/>
  <c r="J19" i="5"/>
  <c r="H19" i="5"/>
  <c r="G19" i="5"/>
  <c r="E43" i="9" l="1"/>
  <c r="E19" i="5"/>
  <c r="E35" i="9"/>
  <c r="E24" i="9"/>
  <c r="E11" i="9"/>
  <c r="E15" i="9"/>
  <c r="G10" i="5"/>
  <c r="G9" i="5" s="1"/>
  <c r="F10" i="5"/>
  <c r="H9" i="5"/>
  <c r="E4" i="13" l="1"/>
  <c r="H38" i="9"/>
  <c r="J38" i="9"/>
  <c r="K38" i="9"/>
  <c r="L38" i="9"/>
  <c r="M38" i="9"/>
  <c r="F38" i="9"/>
  <c r="G38" i="9"/>
  <c r="E17" i="12" l="1"/>
  <c r="E23" i="20" l="1"/>
  <c r="M41" i="20"/>
  <c r="L41" i="20"/>
  <c r="K41" i="20"/>
  <c r="J41" i="20"/>
  <c r="H41" i="20"/>
  <c r="G41" i="20"/>
  <c r="F41" i="20"/>
  <c r="M35" i="20"/>
  <c r="L35" i="20"/>
  <c r="K35" i="20"/>
  <c r="J35" i="20"/>
  <c r="H35" i="20"/>
  <c r="G35" i="20"/>
  <c r="F35" i="20"/>
  <c r="M30" i="20"/>
  <c r="L30" i="20"/>
  <c r="K30" i="20"/>
  <c r="J30" i="20"/>
  <c r="H30" i="20"/>
  <c r="G30" i="20"/>
  <c r="F30" i="20"/>
  <c r="M25" i="20"/>
  <c r="L25" i="20"/>
  <c r="K25" i="20"/>
  <c r="J25" i="20"/>
  <c r="H25" i="20"/>
  <c r="G25" i="20"/>
  <c r="F25" i="20"/>
  <c r="M35" i="12"/>
  <c r="L35" i="12"/>
  <c r="K35" i="12"/>
  <c r="J35" i="12"/>
  <c r="H35" i="12"/>
  <c r="G35" i="12"/>
  <c r="F35" i="12"/>
  <c r="M29" i="12"/>
  <c r="L29" i="12"/>
  <c r="K29" i="12"/>
  <c r="J29" i="12"/>
  <c r="H29" i="12"/>
  <c r="G29" i="12"/>
  <c r="F29" i="12"/>
  <c r="M24" i="12"/>
  <c r="L24" i="12"/>
  <c r="K24" i="12"/>
  <c r="J24" i="12"/>
  <c r="H24" i="12"/>
  <c r="G24" i="12"/>
  <c r="F24" i="12"/>
  <c r="M19" i="12"/>
  <c r="L19" i="12"/>
  <c r="K19" i="12"/>
  <c r="J19" i="12"/>
  <c r="H19" i="12"/>
  <c r="G19" i="12"/>
  <c r="F19" i="12"/>
  <c r="E35" i="12" l="1"/>
  <c r="E24" i="12"/>
  <c r="E29" i="12"/>
  <c r="E30" i="20"/>
  <c r="E25" i="20"/>
  <c r="E35" i="20"/>
  <c r="E41" i="20"/>
  <c r="E19" i="12"/>
  <c r="G25" i="10"/>
  <c r="G4" i="20" l="1"/>
  <c r="H4" i="20"/>
  <c r="H3" i="20" s="1"/>
  <c r="J4" i="20"/>
  <c r="J3" i="20" s="1"/>
  <c r="K4" i="20"/>
  <c r="K3" i="20" s="1"/>
  <c r="L4" i="20"/>
  <c r="L3" i="20" s="1"/>
  <c r="M4" i="20"/>
  <c r="M3" i="20" s="1"/>
  <c r="E3" i="20" s="1"/>
  <c r="F4" i="20"/>
  <c r="F4" i="19"/>
  <c r="G9" i="19"/>
  <c r="H4" i="19"/>
  <c r="J4" i="19"/>
  <c r="K4" i="19"/>
  <c r="L4" i="19"/>
  <c r="M4" i="19"/>
  <c r="G4" i="19"/>
  <c r="M22" i="19"/>
  <c r="L22" i="19"/>
  <c r="K22" i="19"/>
  <c r="J22" i="19"/>
  <c r="H22" i="19"/>
  <c r="G22" i="19"/>
  <c r="F22" i="19"/>
  <c r="E4" i="19" l="1"/>
  <c r="E4" i="20"/>
  <c r="E22" i="19"/>
  <c r="B3" i="18"/>
  <c r="M13" i="20"/>
  <c r="L13" i="20"/>
  <c r="K13" i="20"/>
  <c r="J13" i="20"/>
  <c r="H13" i="20"/>
  <c r="G13" i="20"/>
  <c r="F13" i="20"/>
  <c r="E28" i="19"/>
  <c r="M14" i="19"/>
  <c r="L14" i="19"/>
  <c r="K14" i="19"/>
  <c r="J14" i="19"/>
  <c r="H14" i="19"/>
  <c r="G14" i="19"/>
  <c r="G3" i="19" s="1"/>
  <c r="F14" i="19"/>
  <c r="M9" i="19"/>
  <c r="M3" i="19" s="1"/>
  <c r="L9" i="19"/>
  <c r="L3" i="19" s="1"/>
  <c r="K9" i="19"/>
  <c r="K3" i="19" s="1"/>
  <c r="J9" i="19"/>
  <c r="J3" i="19" s="1"/>
  <c r="H9" i="19"/>
  <c r="H3" i="19" s="1"/>
  <c r="F9" i="19"/>
  <c r="E29" i="19" l="1"/>
  <c r="E9" i="19"/>
  <c r="E14" i="19"/>
  <c r="E13" i="20"/>
  <c r="E19" i="20"/>
  <c r="E20" i="20"/>
  <c r="E3" i="19"/>
  <c r="G26" i="18"/>
  <c r="H26" i="18"/>
  <c r="J26" i="18"/>
  <c r="K26" i="18"/>
  <c r="L26" i="18"/>
  <c r="M26" i="18"/>
  <c r="F26" i="18"/>
  <c r="J20" i="17"/>
  <c r="K20" i="17"/>
  <c r="L20" i="17"/>
  <c r="M20" i="17"/>
  <c r="J14" i="17"/>
  <c r="K14" i="17"/>
  <c r="L14" i="17"/>
  <c r="M14" i="17"/>
  <c r="J11" i="17"/>
  <c r="J3" i="17" s="1"/>
  <c r="K11" i="17"/>
  <c r="K3" i="17" s="1"/>
  <c r="L11" i="17"/>
  <c r="L3" i="17" s="1"/>
  <c r="M11" i="17"/>
  <c r="M3" i="17" s="1"/>
  <c r="J4" i="17"/>
  <c r="K4" i="17"/>
  <c r="L4" i="17"/>
  <c r="M4" i="17"/>
  <c r="J16" i="18"/>
  <c r="K16" i="18"/>
  <c r="L16" i="18"/>
  <c r="M16" i="18"/>
  <c r="J12" i="18"/>
  <c r="K12" i="18"/>
  <c r="L12" i="18"/>
  <c r="M12" i="18"/>
  <c r="J7" i="18"/>
  <c r="K7" i="18"/>
  <c r="L7" i="18"/>
  <c r="M7" i="18"/>
  <c r="J4" i="18"/>
  <c r="K4" i="18"/>
  <c r="L4" i="18"/>
  <c r="M4" i="18"/>
  <c r="K3" i="18" l="1"/>
  <c r="L3" i="18"/>
  <c r="M3" i="18"/>
  <c r="J3" i="18"/>
  <c r="E26" i="18"/>
  <c r="J3" i="13"/>
  <c r="K3" i="13"/>
  <c r="L3" i="13"/>
  <c r="M3" i="13"/>
  <c r="H30" i="10"/>
  <c r="J30" i="10"/>
  <c r="K30" i="10"/>
  <c r="L30" i="10"/>
  <c r="M30" i="10"/>
  <c r="H25" i="10"/>
  <c r="J25" i="10"/>
  <c r="K25" i="10"/>
  <c r="L25" i="10"/>
  <c r="M25" i="10"/>
  <c r="F25" i="10"/>
  <c r="H14" i="10"/>
  <c r="J14" i="10"/>
  <c r="K14" i="10"/>
  <c r="L14" i="10"/>
  <c r="M14" i="10"/>
  <c r="J11" i="10"/>
  <c r="K11" i="10"/>
  <c r="L11" i="10"/>
  <c r="M11" i="10"/>
  <c r="F11" i="10"/>
  <c r="G7" i="10"/>
  <c r="H7" i="10"/>
  <c r="J7" i="10"/>
  <c r="K7" i="10"/>
  <c r="L7" i="10"/>
  <c r="M7" i="10"/>
  <c r="G4" i="10"/>
  <c r="H4" i="10"/>
  <c r="H3" i="10" s="1"/>
  <c r="J4" i="10"/>
  <c r="J3" i="10" s="1"/>
  <c r="K4" i="10"/>
  <c r="K3" i="10" s="1"/>
  <c r="L4" i="10"/>
  <c r="L3" i="10" s="1"/>
  <c r="M4" i="10"/>
  <c r="M3" i="10" s="1"/>
  <c r="G4" i="12"/>
  <c r="G3" i="12" s="1"/>
  <c r="H4" i="12"/>
  <c r="H3" i="12" s="1"/>
  <c r="J4" i="12"/>
  <c r="J3" i="12" s="1"/>
  <c r="K4" i="12"/>
  <c r="K3" i="12" s="1"/>
  <c r="L4" i="12"/>
  <c r="L3" i="12" s="1"/>
  <c r="M4" i="12"/>
  <c r="M3" i="12" s="1"/>
  <c r="G20" i="11"/>
  <c r="H20" i="11"/>
  <c r="J20" i="11"/>
  <c r="K20" i="11"/>
  <c r="L20" i="11"/>
  <c r="M20" i="11"/>
  <c r="F20" i="11"/>
  <c r="J16" i="11"/>
  <c r="K16" i="11"/>
  <c r="L16" i="11"/>
  <c r="M16" i="11"/>
  <c r="J12" i="11"/>
  <c r="K12" i="11"/>
  <c r="L12" i="11"/>
  <c r="M12" i="11"/>
  <c r="J8" i="11"/>
  <c r="J3" i="11" s="1"/>
  <c r="K8" i="11"/>
  <c r="L8" i="11"/>
  <c r="M8" i="11"/>
  <c r="J4" i="11"/>
  <c r="K4" i="11"/>
  <c r="L4" i="11"/>
  <c r="M4" i="11"/>
  <c r="J28" i="9"/>
  <c r="K28" i="9"/>
  <c r="L28" i="9"/>
  <c r="M28" i="9"/>
  <c r="J18" i="9"/>
  <c r="K18" i="9"/>
  <c r="L18" i="9"/>
  <c r="J7" i="9"/>
  <c r="J3" i="9" s="1"/>
  <c r="K7" i="9"/>
  <c r="K3" i="9" s="1"/>
  <c r="L7" i="9"/>
  <c r="M7" i="9"/>
  <c r="J4" i="9"/>
  <c r="K4" i="9"/>
  <c r="L4" i="9"/>
  <c r="M4" i="9"/>
  <c r="G4" i="5"/>
  <c r="H4" i="5"/>
  <c r="J4" i="5"/>
  <c r="K4" i="5"/>
  <c r="L4" i="5"/>
  <c r="M4" i="5"/>
  <c r="J9" i="5"/>
  <c r="K9" i="5"/>
  <c r="L9" i="5"/>
  <c r="M9" i="5"/>
  <c r="E9" i="5" s="1"/>
  <c r="M27" i="5"/>
  <c r="L27" i="5"/>
  <c r="K27" i="5"/>
  <c r="J27" i="5"/>
  <c r="M23" i="5"/>
  <c r="L23" i="5"/>
  <c r="K23" i="5"/>
  <c r="J23" i="5"/>
  <c r="L15" i="5"/>
  <c r="K15" i="5"/>
  <c r="J15" i="5"/>
  <c r="M3" i="9" l="1"/>
  <c r="L3" i="9"/>
  <c r="M3" i="11"/>
  <c r="L3" i="11"/>
  <c r="K3" i="11"/>
  <c r="M3" i="5"/>
  <c r="L3" i="5"/>
  <c r="J3" i="5"/>
  <c r="K3" i="5"/>
  <c r="E20" i="11"/>
  <c r="E12" i="12"/>
  <c r="E4" i="12"/>
  <c r="E25" i="10"/>
  <c r="E4" i="5"/>
  <c r="H16" i="18"/>
  <c r="G16" i="18"/>
  <c r="H12" i="18"/>
  <c r="G12" i="18"/>
  <c r="F12" i="18"/>
  <c r="H7" i="18"/>
  <c r="G7" i="18"/>
  <c r="F7" i="18"/>
  <c r="F3" i="18" s="1"/>
  <c r="H4" i="18"/>
  <c r="G4" i="18"/>
  <c r="F4" i="18"/>
  <c r="H20" i="17"/>
  <c r="G20" i="17"/>
  <c r="F20" i="17"/>
  <c r="H14" i="17"/>
  <c r="G14" i="17"/>
  <c r="F14" i="17"/>
  <c r="H11" i="17"/>
  <c r="G11" i="17"/>
  <c r="G3" i="17" s="1"/>
  <c r="F11" i="17"/>
  <c r="H4" i="17"/>
  <c r="G4" i="17"/>
  <c r="F4" i="17"/>
  <c r="N11" i="10"/>
  <c r="H16" i="11"/>
  <c r="H28" i="9"/>
  <c r="G28" i="9"/>
  <c r="F28" i="9"/>
  <c r="H18" i="9"/>
  <c r="G18" i="9"/>
  <c r="H7" i="9"/>
  <c r="G7" i="9"/>
  <c r="F7" i="9"/>
  <c r="H4" i="9"/>
  <c r="G4" i="9"/>
  <c r="F4" i="9"/>
  <c r="N14" i="14"/>
  <c r="N13" i="14"/>
  <c r="N25" i="10"/>
  <c r="N4" i="10"/>
  <c r="H27" i="5"/>
  <c r="G27" i="5"/>
  <c r="F27" i="5"/>
  <c r="H23" i="5"/>
  <c r="G23" i="5"/>
  <c r="F23" i="5"/>
  <c r="H15" i="5"/>
  <c r="G15" i="5"/>
  <c r="N32" i="10"/>
  <c r="N31" i="10"/>
  <c r="H3" i="13"/>
  <c r="G30" i="10"/>
  <c r="G3" i="10" s="1"/>
  <c r="F30" i="10"/>
  <c r="F14" i="10"/>
  <c r="G12" i="14"/>
  <c r="G3" i="14" s="1"/>
  <c r="H12" i="14"/>
  <c r="H3" i="14" s="1"/>
  <c r="F12" i="14"/>
  <c r="G16" i="11"/>
  <c r="F16" i="11"/>
  <c r="H12" i="11"/>
  <c r="G12" i="11"/>
  <c r="F12" i="11"/>
  <c r="H8" i="11"/>
  <c r="H3" i="11" s="1"/>
  <c r="G8" i="11"/>
  <c r="F8" i="11"/>
  <c r="F3" i="11" s="1"/>
  <c r="H4" i="11"/>
  <c r="G4" i="11"/>
  <c r="F4" i="11"/>
  <c r="O3" i="13"/>
  <c r="F4" i="10"/>
  <c r="E10" i="15"/>
  <c r="F7" i="10"/>
  <c r="E7" i="10" s="1"/>
  <c r="G14" i="10"/>
  <c r="G11" i="10"/>
  <c r="H11" i="10"/>
  <c r="F3" i="9" l="1"/>
  <c r="E3" i="14"/>
  <c r="H3" i="17"/>
  <c r="E3" i="17"/>
  <c r="E30" i="10"/>
  <c r="G3" i="11"/>
  <c r="G3" i="9"/>
  <c r="H3" i="9"/>
  <c r="H3" i="5"/>
  <c r="G3" i="5"/>
  <c r="G3" i="18"/>
  <c r="H3" i="18"/>
  <c r="E14" i="17"/>
  <c r="E18" i="9"/>
  <c r="E11" i="10"/>
  <c r="E14" i="10"/>
  <c r="E34" i="18"/>
  <c r="E33" i="18"/>
  <c r="E11" i="17"/>
  <c r="E3" i="12"/>
  <c r="E15" i="5"/>
  <c r="E16" i="11"/>
  <c r="E8" i="11"/>
  <c r="E12" i="11"/>
  <c r="E4" i="11"/>
  <c r="E27" i="5"/>
  <c r="E23" i="5"/>
  <c r="E14" i="12"/>
  <c r="E7" i="18"/>
  <c r="E4" i="18"/>
  <c r="E4" i="17"/>
  <c r="E20" i="17"/>
  <c r="E4" i="10"/>
  <c r="E16" i="18"/>
  <c r="E12" i="18"/>
  <c r="E56" i="9"/>
  <c r="E28" i="9"/>
  <c r="E7" i="9"/>
  <c r="E38" i="9"/>
  <c r="E4" i="9"/>
  <c r="G3" i="13"/>
  <c r="N3" i="13"/>
  <c r="N14" i="10"/>
  <c r="N30" i="10"/>
  <c r="E12" i="14"/>
  <c r="E17" i="14"/>
  <c r="E5" i="13"/>
  <c r="F3" i="13"/>
  <c r="N7" i="10"/>
  <c r="E3" i="5" l="1"/>
  <c r="E3" i="18"/>
  <c r="E3" i="13"/>
  <c r="E3" i="10"/>
  <c r="E3" i="11"/>
  <c r="E3" i="15"/>
  <c r="E3" i="9"/>
</calcChain>
</file>

<file path=xl/sharedStrings.xml><?xml version="1.0" encoding="utf-8"?>
<sst xmlns="http://schemas.openxmlformats.org/spreadsheetml/2006/main" count="3322" uniqueCount="642">
  <si>
    <t>coût charge enseignement</t>
  </si>
  <si>
    <t>Nature ELP (UE, ECUE)</t>
  </si>
  <si>
    <t>Code</t>
  </si>
  <si>
    <t>Libellé ELP</t>
  </si>
  <si>
    <t>Total heures étudiant encadrées</t>
  </si>
  <si>
    <t>Cours</t>
  </si>
  <si>
    <t>TD</t>
  </si>
  <si>
    <t>TP</t>
  </si>
  <si>
    <t>Projet</t>
  </si>
  <si>
    <t>H tutorat</t>
  </si>
  <si>
    <t>H Travail individuel</t>
  </si>
  <si>
    <t>H Travail en groupe</t>
  </si>
  <si>
    <r>
      <t xml:space="preserve">H encadrée à l'étudiant </t>
    </r>
    <r>
      <rPr>
        <b/>
        <sz val="11"/>
        <color rgb="FFFF0000"/>
        <rFont val="Calibri"/>
        <family val="2"/>
      </rPr>
      <t>(heures TD par étudiant)</t>
    </r>
  </si>
  <si>
    <t>Coef.</t>
  </si>
  <si>
    <t>ECTS</t>
  </si>
  <si>
    <t>Nombre d'évaluation minimum</t>
  </si>
  <si>
    <r>
      <t xml:space="preserve">Type contrôle </t>
    </r>
    <r>
      <rPr>
        <b/>
        <i/>
        <sz val="11"/>
        <color rgb="FF000000"/>
        <rFont val="Calibri"/>
        <family val="2"/>
      </rPr>
      <t>(choisir : CCI ou CC ou CT)</t>
    </r>
  </si>
  <si>
    <r>
      <t xml:space="preserve">Si CC &amp; CT </t>
    </r>
    <r>
      <rPr>
        <b/>
        <i/>
        <sz val="11"/>
        <color rgb="FF000000"/>
        <rFont val="Calibri"/>
        <family val="2"/>
      </rPr>
      <t xml:space="preserve">(préciser coef CC &amp; CT) </t>
    </r>
  </si>
  <si>
    <t>Compensation</t>
  </si>
  <si>
    <t>Mutualisation ELP : OUI / NON (préciser formation &amp; composante)</t>
  </si>
  <si>
    <t>Langue d'enseignement</t>
  </si>
  <si>
    <t>Modifications</t>
  </si>
  <si>
    <t>EIBAS5</t>
  </si>
  <si>
    <t>Bâtiments Durables et Intelligents - 3ème Année - Semestre 5 (FISE)</t>
  </si>
  <si>
    <t xml:space="preserve">cfre RDE PNS - Note plancher ECUE = 07/20 -&gt; Pour valider 1 UE : chaque ECUE = ou &gt; 07/20 et UE = ou &gt; 10/20 </t>
  </si>
  <si>
    <t>M 
Intitulé 
CE 
ECTS</t>
  </si>
  <si>
    <t>UE</t>
  </si>
  <si>
    <t>non</t>
  </si>
  <si>
    <t>S = Supprimé</t>
  </si>
  <si>
    <t>ECUE</t>
  </si>
  <si>
    <t>EIBA511</t>
  </si>
  <si>
    <t>Outils mathématiques</t>
  </si>
  <si>
    <t>CCI</t>
  </si>
  <si>
    <t>oui</t>
  </si>
  <si>
    <t>Français</t>
  </si>
  <si>
    <t>EIBA515B</t>
  </si>
  <si>
    <t>Initiation à la programmation</t>
  </si>
  <si>
    <t>A = Ajouté</t>
  </si>
  <si>
    <t>Eixxx</t>
  </si>
  <si>
    <t>Bases mathématiques</t>
  </si>
  <si>
    <t>Programmation (Visual-Basic et POO)</t>
  </si>
  <si>
    <t>x</t>
  </si>
  <si>
    <t xml:space="preserve">M 
CE </t>
  </si>
  <si>
    <t>EIBA59</t>
  </si>
  <si>
    <t>Bâtiment Durable et Intelligent (1)</t>
  </si>
  <si>
    <t>M 
Intitulé
CE 
MCC coeff</t>
  </si>
  <si>
    <t>EIBA591</t>
  </si>
  <si>
    <t>Connaissance du BDI &amp; technologies de bâtiment</t>
  </si>
  <si>
    <t>M 
CE 
MCC coeff</t>
  </si>
  <si>
    <t>EIBA632B</t>
  </si>
  <si>
    <t>Représentation graphique du bâtiment (BIM)</t>
  </si>
  <si>
    <t>EIBA523</t>
  </si>
  <si>
    <t>Introduction aux système de mesures</t>
  </si>
  <si>
    <t>M 
Intitulé</t>
  </si>
  <si>
    <t>EIBA571</t>
  </si>
  <si>
    <t>Projet BDI (1) - Maquette numérique 3D</t>
  </si>
  <si>
    <t>Bâtiment intelligent (1)</t>
  </si>
  <si>
    <t>EIBA56</t>
  </si>
  <si>
    <t>Mécanique (1)</t>
  </si>
  <si>
    <t>EIBA561</t>
  </si>
  <si>
    <t>Mécanique Générale</t>
  </si>
  <si>
    <t>EIBA562</t>
  </si>
  <si>
    <t>Mécanique des solides</t>
  </si>
  <si>
    <t>TP mécanique (1)</t>
  </si>
  <si>
    <t>Mécanique (2)</t>
  </si>
  <si>
    <t>Base mécanique des sols - géotechnique</t>
  </si>
  <si>
    <t>Mécanique des structures</t>
  </si>
  <si>
    <t>TP mécanique (2)</t>
  </si>
  <si>
    <t>EIBA53B</t>
  </si>
  <si>
    <t>Thermique (1)</t>
  </si>
  <si>
    <t>EIBA533B</t>
  </si>
  <si>
    <t>Transferts thermiques</t>
  </si>
  <si>
    <t>EIBA534</t>
  </si>
  <si>
    <t>Thermodynamique</t>
  </si>
  <si>
    <t>EIBA537</t>
  </si>
  <si>
    <t>TP énergétique</t>
  </si>
  <si>
    <t>EIBA54C</t>
  </si>
  <si>
    <t>Communication personnelle &amp;  démarche qualité</t>
  </si>
  <si>
    <t>EIBA543</t>
  </si>
  <si>
    <t>Communication</t>
  </si>
  <si>
    <t>EIBA545</t>
  </si>
  <si>
    <t>Management de projet</t>
  </si>
  <si>
    <t>Humanités FISE S5</t>
  </si>
  <si>
    <t>Communication écrite et orale</t>
  </si>
  <si>
    <t>oui -&gt; uniquement avec formation ingénieur PNS FISE+FISA</t>
  </si>
  <si>
    <t>Santé et sécurité au travail</t>
  </si>
  <si>
    <t>Qualité de vie au travail</t>
  </si>
  <si>
    <t xml:space="preserve">Initiation à la recherche scientifique </t>
  </si>
  <si>
    <t>oui -&gt; uniquement avec formation ingénieur PNS FISE</t>
  </si>
  <si>
    <t>EIBA55</t>
  </si>
  <si>
    <t>Anglais S5</t>
  </si>
  <si>
    <t>Anglais</t>
  </si>
  <si>
    <t>M = Modifié</t>
  </si>
  <si>
    <t>EIBA3</t>
  </si>
  <si>
    <t>Bâtiments Durables et Intelligents
3ème Année - Semestre 6 (FISE)</t>
  </si>
  <si>
    <t>EIBA61C</t>
  </si>
  <si>
    <t>EIBA613</t>
  </si>
  <si>
    <t>Mécanique des fluides</t>
  </si>
  <si>
    <t>EIBA621</t>
  </si>
  <si>
    <t>Mécanique  des structures</t>
  </si>
  <si>
    <t>M 
CE 
ECTS
MCC coeff</t>
  </si>
  <si>
    <t>EIBA62E</t>
  </si>
  <si>
    <t>Structure (1)</t>
  </si>
  <si>
    <t>EIBA623</t>
  </si>
  <si>
    <t>Introduction aux eurocodes</t>
  </si>
  <si>
    <t>EIBA513B</t>
  </si>
  <si>
    <t>Outils numériques</t>
  </si>
  <si>
    <t>EIBA625</t>
  </si>
  <si>
    <t>Beton armé (1)</t>
  </si>
  <si>
    <t>Structure (2)</t>
  </si>
  <si>
    <t>Construction métal (1)</t>
  </si>
  <si>
    <t>Construction bois</t>
  </si>
  <si>
    <t>Modélisation structures</t>
  </si>
  <si>
    <t>Outils pour l’Ingénieur (2)</t>
  </si>
  <si>
    <t>Calcul scientifique</t>
  </si>
  <si>
    <t>Base de données</t>
  </si>
  <si>
    <t>EIBA68C</t>
  </si>
  <si>
    <t>Equipement Technique</t>
  </si>
  <si>
    <t>M 
MCC coeff</t>
  </si>
  <si>
    <t>EIBA682</t>
  </si>
  <si>
    <t>Electricité du Bâtiment</t>
  </si>
  <si>
    <t>Acoustique du bâtiment</t>
  </si>
  <si>
    <t>Éclairagisme du bâtiment</t>
  </si>
  <si>
    <t>Projet équipement technique</t>
  </si>
  <si>
    <t>EIBA614</t>
  </si>
  <si>
    <t>Modélisation Thermique du Bâtiment</t>
  </si>
  <si>
    <t>Maîtrise des Ambiances (1)</t>
  </si>
  <si>
    <t>Conception bioclimatique</t>
  </si>
  <si>
    <t>Modélisation thermique du bâtiment</t>
  </si>
  <si>
    <t>Conditionnement de l'air</t>
  </si>
  <si>
    <t>EIBA69B</t>
  </si>
  <si>
    <t>Bâtiment Durable et Intelligent (2)</t>
  </si>
  <si>
    <t>EIBA692</t>
  </si>
  <si>
    <t>Gestion de projet immobilier</t>
  </si>
  <si>
    <t xml:space="preserve">BIM </t>
  </si>
  <si>
    <t>Projet BDI (2) - BIM</t>
  </si>
  <si>
    <t>Bâtiment intelligent (2)</t>
  </si>
  <si>
    <t>Bâtiment durable</t>
  </si>
  <si>
    <t>EIBA691</t>
  </si>
  <si>
    <t>Développement durable (Généralités)</t>
  </si>
  <si>
    <t>Techniques Opératoires</t>
  </si>
  <si>
    <t>Méthodes et gestion de la réalisation</t>
  </si>
  <si>
    <t>EIBA64D</t>
  </si>
  <si>
    <t>Entreprise, qualité et environnement</t>
  </si>
  <si>
    <t>EIBA643</t>
  </si>
  <si>
    <t>Connaissance de l'Entreprise</t>
  </si>
  <si>
    <t>GE3 FISA</t>
  </si>
  <si>
    <t>EIBA648</t>
  </si>
  <si>
    <t>Démarche qualité</t>
  </si>
  <si>
    <t>EIBA644</t>
  </si>
  <si>
    <t>QVT1 - Qualité de vie au travail</t>
  </si>
  <si>
    <t>EIBA649</t>
  </si>
  <si>
    <t>Enjeux environnementaux</t>
  </si>
  <si>
    <t>Humanités FISE S6</t>
  </si>
  <si>
    <t>Connaissance de l'entreprise</t>
  </si>
  <si>
    <t>EIBA65D</t>
  </si>
  <si>
    <t>Anglais S6</t>
  </si>
  <si>
    <t>BLOC (OBLIGATOIRE)</t>
  </si>
  <si>
    <t>Développement personnel S6 (choisir 1 UE parmi les 5 UE optionnelles)</t>
  </si>
  <si>
    <t>UE (optionnelle)</t>
  </si>
  <si>
    <t>Développement personnel S6 - Sport</t>
  </si>
  <si>
    <t>Développement personnel S6 - Art et culture</t>
  </si>
  <si>
    <t>Développement personnel S6 - LV2</t>
  </si>
  <si>
    <t>Développement personnel S6 - Engagement étudiant</t>
  </si>
  <si>
    <t>Développement personnel S6 - Expérience professionnelle</t>
  </si>
  <si>
    <t>EIBA66</t>
  </si>
  <si>
    <t>Stage</t>
  </si>
  <si>
    <t>CT</t>
  </si>
  <si>
    <t>CODE</t>
  </si>
  <si>
    <t>EIBA4</t>
  </si>
  <si>
    <t>Bâtiments Durables et Intelligents
4ème Année - Semestre 7 (FISE)</t>
  </si>
  <si>
    <t>EIBA71C</t>
  </si>
  <si>
    <t>Mécanique (3)</t>
  </si>
  <si>
    <t>EIBA712</t>
  </si>
  <si>
    <t>Base Mécanique des sols - géotechnique</t>
  </si>
  <si>
    <t>Conception selon l'eurocode 8</t>
  </si>
  <si>
    <t>EIBA814</t>
  </si>
  <si>
    <t>Construction parasismique</t>
  </si>
  <si>
    <t>M 
CE 
ECTS</t>
  </si>
  <si>
    <t>EIBA76B</t>
  </si>
  <si>
    <t>M 
CE</t>
  </si>
  <si>
    <t>EIBA714</t>
  </si>
  <si>
    <t>EIBA763</t>
  </si>
  <si>
    <t>EIBA762</t>
  </si>
  <si>
    <t>Construction Bois</t>
  </si>
  <si>
    <t>EIBA72C</t>
  </si>
  <si>
    <t>Maîtrise des ambiances</t>
  </si>
  <si>
    <t>EIBA721</t>
  </si>
  <si>
    <t>EIBA823</t>
  </si>
  <si>
    <t>Eco conception</t>
  </si>
  <si>
    <t>EIBA722</t>
  </si>
  <si>
    <t>Acoustique &amp; Eclairagisme du bâtiment</t>
  </si>
  <si>
    <t>M 
ECTS</t>
  </si>
  <si>
    <t>EIBA73D</t>
  </si>
  <si>
    <t>Techniques opératoires</t>
  </si>
  <si>
    <t>EIIBA733</t>
  </si>
  <si>
    <t>EIBA734</t>
  </si>
  <si>
    <t>Projet BDI - BIM (1)</t>
  </si>
  <si>
    <t>EIBA735</t>
  </si>
  <si>
    <t>EIBA74C</t>
  </si>
  <si>
    <t>Gestion d'entreprise</t>
  </si>
  <si>
    <t>EIBA744</t>
  </si>
  <si>
    <t>Gestion comptable et financière</t>
  </si>
  <si>
    <t>EIBA741</t>
  </si>
  <si>
    <t>Jeu d'entreprise</t>
  </si>
  <si>
    <t>EIBA743</t>
  </si>
  <si>
    <t>QVT2 - Qualité de vie au travail</t>
  </si>
  <si>
    <t>Humanités FISE S7</t>
  </si>
  <si>
    <t>Interculturalité en entreprise</t>
  </si>
  <si>
    <t xml:space="preserve">Organisation et culture de la recherche scientifique </t>
  </si>
  <si>
    <t>EIBA75</t>
  </si>
  <si>
    <t>Anglais S7</t>
  </si>
  <si>
    <t>Développement personnel S7 (choisir 1 UE parmi les 4 UE optionnelles)</t>
  </si>
  <si>
    <t>Développement personnel S7 - Sport</t>
  </si>
  <si>
    <t>Développement personnel S7 - Art et culture</t>
  </si>
  <si>
    <t>Développement personnel S7 - LV2</t>
  </si>
  <si>
    <t>Développement personnel S7 - Engagement étudiant</t>
  </si>
  <si>
    <t>Bâtiments Durables et Intelligents
4ème Année - Semestre 8 (FISE)</t>
  </si>
  <si>
    <t>EIBA87B</t>
  </si>
  <si>
    <t>Gestion des RH</t>
  </si>
  <si>
    <t>EIBA874</t>
  </si>
  <si>
    <t>Management d'équipe</t>
  </si>
  <si>
    <t>EIBA875</t>
  </si>
  <si>
    <t>Projet professionnel</t>
  </si>
  <si>
    <t>EIBA876</t>
  </si>
  <si>
    <t>Sécurité et santé au travail</t>
  </si>
  <si>
    <t>Humanités FISE S8</t>
  </si>
  <si>
    <t>Ethique, responsabilité et droit social</t>
  </si>
  <si>
    <t>EIBA85B</t>
  </si>
  <si>
    <t>Anglais S8</t>
  </si>
  <si>
    <t>EIBA86</t>
  </si>
  <si>
    <t>Stage assistant ingénieur</t>
  </si>
  <si>
    <r>
      <t xml:space="preserve">Ingénierie Bâtiment (1) </t>
    </r>
    <r>
      <rPr>
        <i/>
        <sz val="11"/>
        <rFont val="Calibri"/>
        <family val="2"/>
      </rPr>
      <t>(choisir 2 UE parmi les 4)</t>
    </r>
  </si>
  <si>
    <t>EIBAM81</t>
  </si>
  <si>
    <t>Structure avancée</t>
  </si>
  <si>
    <t>BAT4/BAT5 - FISE</t>
  </si>
  <si>
    <t>EIBAM11</t>
  </si>
  <si>
    <t>EIBAM811</t>
  </si>
  <si>
    <t>Structure et géotechnique</t>
  </si>
  <si>
    <t>BAT4/BAT5  FISE - FISA</t>
  </si>
  <si>
    <t>Français/anglais</t>
  </si>
  <si>
    <t>EIBAM12</t>
  </si>
  <si>
    <t>EIBAM812</t>
  </si>
  <si>
    <t>Construction métallique (2) et mixte</t>
  </si>
  <si>
    <t>EIBAM13</t>
  </si>
  <si>
    <t>EIBAM813</t>
  </si>
  <si>
    <t>Structure en béton armé et précontraint</t>
  </si>
  <si>
    <t>EIBAM14</t>
  </si>
  <si>
    <t>EIBAM814</t>
  </si>
  <si>
    <t>Projet Structure</t>
  </si>
  <si>
    <t>EIBAM82</t>
  </si>
  <si>
    <t>Maîtrise de l'énergie et du confort</t>
  </si>
  <si>
    <t>EIBAM21</t>
  </si>
  <si>
    <t>EIBAM821</t>
  </si>
  <si>
    <t>Modélisations énergétiques avancées</t>
  </si>
  <si>
    <t>EIBAM22</t>
  </si>
  <si>
    <t>EIBAM822</t>
  </si>
  <si>
    <t>Systèmes énergétiques 4 smart  buildings/Grids/cities</t>
  </si>
  <si>
    <t>EIBAM23</t>
  </si>
  <si>
    <t>EIBAM823</t>
  </si>
  <si>
    <t>Gestion énergétique des bâtiments</t>
  </si>
  <si>
    <t>EIBAM24</t>
  </si>
  <si>
    <t>EIBAM824</t>
  </si>
  <si>
    <t>Projet Maîtrise de l'énergie et du confort</t>
  </si>
  <si>
    <t>EIBAM83</t>
  </si>
  <si>
    <t>Bâtiment Intelligent</t>
  </si>
  <si>
    <t>EIBAM31</t>
  </si>
  <si>
    <t>EIBAM831</t>
  </si>
  <si>
    <t>Electronique analogique et numérique</t>
  </si>
  <si>
    <t>EIBAM32</t>
  </si>
  <si>
    <t>EIBAM832</t>
  </si>
  <si>
    <t>Capteurs pour le bâtiment intelligent</t>
  </si>
  <si>
    <t>EIBAM33</t>
  </si>
  <si>
    <t>EIBAM833</t>
  </si>
  <si>
    <t>Traitement d'information pour le bâtiment intelligent</t>
  </si>
  <si>
    <t>EIBAM34</t>
  </si>
  <si>
    <t>EIBAM834</t>
  </si>
  <si>
    <t>IOT et technologies pour le bâtiment intelligent</t>
  </si>
  <si>
    <t>EIBAM35</t>
  </si>
  <si>
    <t>EIBAM835</t>
  </si>
  <si>
    <t>Projet Bâtiment intelligent</t>
  </si>
  <si>
    <t>EIBAM84</t>
  </si>
  <si>
    <t>Techniques opératoires de la construction</t>
  </si>
  <si>
    <t>EIBAM41</t>
  </si>
  <si>
    <t>EIBAM841</t>
  </si>
  <si>
    <t>Outils de gestion immobilière</t>
  </si>
  <si>
    <t>EIBAM42</t>
  </si>
  <si>
    <t>EIBAM842</t>
  </si>
  <si>
    <t>Gestion immobilière</t>
  </si>
  <si>
    <t>EIBAM43</t>
  </si>
  <si>
    <t>EIBAM843</t>
  </si>
  <si>
    <t>Traitement eau, sol et VRD</t>
  </si>
  <si>
    <t>EIBAM44</t>
  </si>
  <si>
    <t>EIBAM844</t>
  </si>
  <si>
    <t>Projet technique opératoire</t>
  </si>
  <si>
    <t>Nota Bene :</t>
  </si>
  <si>
    <t>Parmi ces 4 UE Ingénierie Bâtiment (1), 2 sont à choisir au S8</t>
  </si>
  <si>
    <t>Chaque UE est comptée pour 10 ECTS, comprend 110h étudiants encadrées et 1 projet pour 50 Heures non encadrées et 2 h encadrées à l'étudiant.</t>
  </si>
  <si>
    <t>EIBA5</t>
  </si>
  <si>
    <t>Bâtiments Durables et Intelligents
5ème Année - Semestre 9 (FISE)</t>
  </si>
  <si>
    <t>EIBA91B</t>
  </si>
  <si>
    <t xml:space="preserve"> Initiation à la  Recherche et à l'Innovation</t>
  </si>
  <si>
    <t>EIBA913</t>
  </si>
  <si>
    <t xml:space="preserve">Projet R&amp;D </t>
  </si>
  <si>
    <t>EIBA912</t>
  </si>
  <si>
    <t>Techniques et méthodes innovantes</t>
  </si>
  <si>
    <t>EIBA92NO</t>
  </si>
  <si>
    <t>Gestion du batiment Durable</t>
  </si>
  <si>
    <t>EIBA921</t>
  </si>
  <si>
    <t>Gestion énergétique des batiments</t>
  </si>
  <si>
    <t>EIBA922</t>
  </si>
  <si>
    <t>Immotique</t>
  </si>
  <si>
    <t>EIBA923B</t>
  </si>
  <si>
    <t>Développement durable</t>
  </si>
  <si>
    <t>EIBA93</t>
  </si>
  <si>
    <t>Gestion Immobilière</t>
  </si>
  <si>
    <t>EIBA931</t>
  </si>
  <si>
    <t xml:space="preserve">Gestion du patrimoine bati et maintenance </t>
  </si>
  <si>
    <t>EIBA932</t>
  </si>
  <si>
    <t>Gestion de projets et ingéniérie immobilière</t>
  </si>
  <si>
    <t>EIBA94C</t>
  </si>
  <si>
    <t>EIBA941</t>
  </si>
  <si>
    <t>Méthode de la construction</t>
  </si>
  <si>
    <t>EIBA942</t>
  </si>
  <si>
    <t>Gestion de la réalisation de batiments</t>
  </si>
  <si>
    <t>EIBA944</t>
  </si>
  <si>
    <t>Traitement de l'eau et des sols</t>
  </si>
  <si>
    <t>Gestion du patrimoine bati</t>
  </si>
  <si>
    <t>Sécurité incendie</t>
  </si>
  <si>
    <t>Pathologie des constructions</t>
  </si>
  <si>
    <t>Gestion et exploitation</t>
  </si>
  <si>
    <t>Qualité de l'air intérieur</t>
  </si>
  <si>
    <t>Développement durable: ACV + bilan carbone</t>
  </si>
  <si>
    <t>EIBA96N</t>
  </si>
  <si>
    <t>Management responsable et cadre juridique</t>
  </si>
  <si>
    <t>EIBA969</t>
  </si>
  <si>
    <t>DD-RSE</t>
  </si>
  <si>
    <t>EIBA968</t>
  </si>
  <si>
    <t>Ethique</t>
  </si>
  <si>
    <t>EIBA966</t>
  </si>
  <si>
    <t>Innovation et entreprise</t>
  </si>
  <si>
    <t>EIBA967</t>
  </si>
  <si>
    <t>Culture juridique</t>
  </si>
  <si>
    <t>Droit de spécialité</t>
  </si>
  <si>
    <t>EIBA952</t>
  </si>
  <si>
    <t>Droit des marchés</t>
  </si>
  <si>
    <t>BAT5 FISA</t>
  </si>
  <si>
    <t>EIBA953</t>
  </si>
  <si>
    <t>Droit de la construction</t>
  </si>
  <si>
    <t>Recherche et Innovation</t>
  </si>
  <si>
    <t xml:space="preserve">Hackathon </t>
  </si>
  <si>
    <t>Design centré utilisateur</t>
  </si>
  <si>
    <t>Humanités FISE S9</t>
  </si>
  <si>
    <t>Innovation et entreprenariat</t>
  </si>
  <si>
    <t>Stratégie d'entreprise</t>
  </si>
  <si>
    <t>Négociation commerciale</t>
  </si>
  <si>
    <t>Culture juridique et propriété intellectuelle</t>
  </si>
  <si>
    <t>BLOC</t>
  </si>
  <si>
    <r>
      <t xml:space="preserve">Ingénierie Bâtiment (1) </t>
    </r>
    <r>
      <rPr>
        <i/>
        <sz val="11"/>
        <rFont val="Calibri"/>
        <family val="2"/>
      </rPr>
      <t>(choisir 1 UE parmi les 4)</t>
    </r>
  </si>
  <si>
    <t>X</t>
  </si>
  <si>
    <t>Bâtiments Durables et Intelligents
5ème Année - Semestre 10</t>
  </si>
  <si>
    <t>EIBA105</t>
  </si>
  <si>
    <t>Projet BDI multidiscipline</t>
  </si>
  <si>
    <t>Français/Anglais</t>
  </si>
  <si>
    <t>M (Charge d'enseignement)</t>
  </si>
  <si>
    <t>EIBA102</t>
  </si>
  <si>
    <t>Stage ingénieur</t>
  </si>
  <si>
    <t>EIBA3121</t>
  </si>
  <si>
    <t>Bâtiments Durables et Intelligents - 3ème Année
Semestre 5 - ALTERNANT</t>
  </si>
  <si>
    <t>EIBA51A</t>
  </si>
  <si>
    <t>Outils Mathématiques pour l’Ingénieur</t>
  </si>
  <si>
    <t xml:space="preserve">Outils mathématiques  </t>
  </si>
  <si>
    <t>EIBA515</t>
  </si>
  <si>
    <t xml:space="preserve">Initiation à la programmation (VB)   </t>
  </si>
  <si>
    <t>Sciences Fondamentales</t>
  </si>
  <si>
    <t>Bases scientifiques pour l'ingénieur</t>
  </si>
  <si>
    <t>Mathématiques avancées</t>
  </si>
  <si>
    <t>EIBA56A</t>
  </si>
  <si>
    <t>M 
intitulé
Compensation</t>
  </si>
  <si>
    <t>EIBA563</t>
  </si>
  <si>
    <t xml:space="preserve">Mécanique générale  </t>
  </si>
  <si>
    <t>M 
Compensation</t>
  </si>
  <si>
    <t>EIBA564</t>
  </si>
  <si>
    <t xml:space="preserve">Mécanique des solides  </t>
  </si>
  <si>
    <t>EIBA53A</t>
  </si>
  <si>
    <t>Energétique</t>
  </si>
  <si>
    <t>EIBA535</t>
  </si>
  <si>
    <t>EIBA536</t>
  </si>
  <si>
    <t>EIBA57A</t>
  </si>
  <si>
    <t>Communication personnelle &amp;  projet</t>
  </si>
  <si>
    <t>EIBA541A</t>
  </si>
  <si>
    <t>EIBA572A</t>
  </si>
  <si>
    <t>Humanités FISA S5</t>
  </si>
  <si>
    <t>EIBA52A</t>
  </si>
  <si>
    <t xml:space="preserve">Anglais S5   </t>
  </si>
  <si>
    <t>EIBA59A</t>
  </si>
  <si>
    <t>Acquis en entreprise S5</t>
  </si>
  <si>
    <t>Anglais S5 FISA</t>
  </si>
  <si>
    <t>oui -&gt; uniquement avec formation ingénieur PNS FISA</t>
  </si>
  <si>
    <t>Bâtiments Durables et Intelligents - 3ème Année
Semestre 6 - ALTERNANT</t>
  </si>
  <si>
    <t>EIBA62A</t>
  </si>
  <si>
    <t>Informatique appliquée</t>
  </si>
  <si>
    <t>EIBA626</t>
  </si>
  <si>
    <t xml:space="preserve">Base de données  </t>
  </si>
  <si>
    <t>EIBA627</t>
  </si>
  <si>
    <t xml:space="preserve">Outils numériques  </t>
  </si>
  <si>
    <t>EIBA61A</t>
  </si>
  <si>
    <t xml:space="preserve">Mécanique (2)  </t>
  </si>
  <si>
    <t>EIBA615</t>
  </si>
  <si>
    <t xml:space="preserve">Mécanique des fluides  </t>
  </si>
  <si>
    <t xml:space="preserve">Calcul automatisé des structures </t>
  </si>
  <si>
    <t>EIBA616</t>
  </si>
  <si>
    <t xml:space="preserve">Mécanique  des structures  </t>
  </si>
  <si>
    <t>EIBA69A</t>
  </si>
  <si>
    <t xml:space="preserve">Bâtiment Durable et Intelligent (1)  </t>
  </si>
  <si>
    <t>EIBA693</t>
  </si>
  <si>
    <t xml:space="preserve">Bâtiment Durable et Intelligent &amp; Technologie  </t>
  </si>
  <si>
    <t>EIBA695</t>
  </si>
  <si>
    <t xml:space="preserve">Projet BDI - Maquette numérique 3D  </t>
  </si>
  <si>
    <t>EIBA694</t>
  </si>
  <si>
    <t xml:space="preserve">Gestion de projet immobilier  </t>
  </si>
  <si>
    <t>M 
intitulé
CE 
ECTS
MCC coeff</t>
  </si>
  <si>
    <t>EIBA68A</t>
  </si>
  <si>
    <t xml:space="preserve">Équipement Technique  </t>
  </si>
  <si>
    <t xml:space="preserve">M 
MCC coeff </t>
  </si>
  <si>
    <t>EIBA681A</t>
  </si>
  <si>
    <t xml:space="preserve">Électricité du Bâtiment  </t>
  </si>
  <si>
    <t>Systèmes pour le bâtiment intelligent</t>
  </si>
  <si>
    <t>EIBA682A</t>
  </si>
  <si>
    <t xml:space="preserve">Introduction aux système de mesures  </t>
  </si>
  <si>
    <t xml:space="preserve">M 
CE
MCC coeff </t>
  </si>
  <si>
    <t>EIBA683A</t>
  </si>
  <si>
    <t xml:space="preserve">Modélisation Thermique du Bâtiment  </t>
  </si>
  <si>
    <t>Humanités FISA S6</t>
  </si>
  <si>
    <t xml:space="preserve">Connaissance de l'entreprise </t>
  </si>
  <si>
    <t>EIBA66A</t>
  </si>
  <si>
    <t>Entreprise et Qualité</t>
  </si>
  <si>
    <t>EIBA641A</t>
  </si>
  <si>
    <t>GE3 FISE</t>
  </si>
  <si>
    <t>EIBA648A</t>
  </si>
  <si>
    <t>EIBA644A</t>
  </si>
  <si>
    <t>QVT - Qualité de vie au travail</t>
  </si>
  <si>
    <t>EIBA649A</t>
  </si>
  <si>
    <t>Anglais S6 FISA</t>
  </si>
  <si>
    <t>Acquis en entreprise S6</t>
  </si>
  <si>
    <t>EIBA65A</t>
  </si>
  <si>
    <t xml:space="preserve">Anglais S6  </t>
  </si>
  <si>
    <t>EIBA60A</t>
  </si>
  <si>
    <t>UE Création d'entreprise à valider avec autres formation FISA</t>
  </si>
  <si>
    <t>EIBA4151</t>
  </si>
  <si>
    <t>Bâtiments Durables et Intelligents - 4ème Année
Semestre 7 - ALTERNANT</t>
  </si>
  <si>
    <t>EIBA75A</t>
  </si>
  <si>
    <t>Structure  (1)</t>
  </si>
  <si>
    <t>EIBA751A</t>
  </si>
  <si>
    <t>EIBA752A</t>
  </si>
  <si>
    <t>Calcul automatisé des structures</t>
  </si>
  <si>
    <t>EIBA753A</t>
  </si>
  <si>
    <t>EIBA74A</t>
  </si>
  <si>
    <t>EIBA742A</t>
  </si>
  <si>
    <t>EIBA743A</t>
  </si>
  <si>
    <t>EIBA741A</t>
  </si>
  <si>
    <t>EIBA76A</t>
  </si>
  <si>
    <t>EIBA761A</t>
  </si>
  <si>
    <t>BIM</t>
  </si>
  <si>
    <t>EIBA763A</t>
  </si>
  <si>
    <t>Projet BIM</t>
  </si>
  <si>
    <t>EIBA762A</t>
  </si>
  <si>
    <t>Gestion de la réalisation</t>
  </si>
  <si>
    <t>Humanités FISA S7</t>
  </si>
  <si>
    <t>EIBA73A</t>
  </si>
  <si>
    <t>EIBA731A</t>
  </si>
  <si>
    <t>EIBA733A</t>
  </si>
  <si>
    <t>Sécurité et Santé au Travail</t>
  </si>
  <si>
    <t>EIBA732A</t>
  </si>
  <si>
    <t>Anglais S7 FISA ou LV2</t>
  </si>
  <si>
    <t>Acquis en entreprise S7</t>
  </si>
  <si>
    <t>EIBA72A</t>
  </si>
  <si>
    <t>EIBA71A</t>
  </si>
  <si>
    <t>Bâtiments Durables et Intelligents - 4ème Année
Semestre 8 - ALTERNANT</t>
  </si>
  <si>
    <t>EIBA84A</t>
  </si>
  <si>
    <t>EIBA844A</t>
  </si>
  <si>
    <t>français</t>
  </si>
  <si>
    <t>EIBA841A</t>
  </si>
  <si>
    <t>EIBA843A</t>
  </si>
  <si>
    <t>Construction métal</t>
  </si>
  <si>
    <t>EIBA842A</t>
  </si>
  <si>
    <t>Humanités FISA S8</t>
  </si>
  <si>
    <t>EIBA83A</t>
  </si>
  <si>
    <t>EIBA832A</t>
  </si>
  <si>
    <t>EIBA833A</t>
  </si>
  <si>
    <t>EIBA831A</t>
  </si>
  <si>
    <t>Anglais S8 FISA ou LV2</t>
  </si>
  <si>
    <t>Acquis en entreprise S8</t>
  </si>
  <si>
    <t>EIBA82A</t>
  </si>
  <si>
    <t>EIBA81A</t>
  </si>
  <si>
    <r>
      <t xml:space="preserve">FISA - Ingénierie Bâtiment  (1) </t>
    </r>
    <r>
      <rPr>
        <i/>
        <sz val="11"/>
        <rFont val="Calibri"/>
        <family val="2"/>
      </rPr>
      <t>(choisir 1 UE parmi les 4)</t>
    </r>
  </si>
  <si>
    <t>FISA - Structure avancée</t>
  </si>
  <si>
    <t>BAT4/BAT5 - FISA</t>
  </si>
  <si>
    <t>Construction métallique et mixte</t>
  </si>
  <si>
    <t>FISA - Maîtrise de l'énergie et du confort</t>
  </si>
  <si>
    <t>FISA - Bâtiment Intelligent</t>
  </si>
  <si>
    <t>FISA - Techniques opératoires de la construction</t>
  </si>
  <si>
    <t>Parmi ces 4 UE FISA-Ingénierie Bâtiment (1), 1 est  à choisir au S8</t>
  </si>
  <si>
    <t>Chaque UE est comptée pour 7 ECTS, comprend 110h étudiants encadrées et 1 projet pour 50 Heures non encadrées et 2 h encadrées à l'étudiant.</t>
  </si>
  <si>
    <t>H travail en groupe</t>
  </si>
  <si>
    <t>H encadrée à l'étudiant</t>
  </si>
  <si>
    <t>Bâtiments Durables et Intelligents - 5ème Année
Semestre 9 - CONTRAT de PROFESSIONNALISATION</t>
  </si>
  <si>
    <t>BAT5 S9</t>
  </si>
  <si>
    <t>Droit</t>
  </si>
  <si>
    <t>Acquis en entreprise S9</t>
  </si>
  <si>
    <r>
      <t xml:space="preserve">Type contrôle </t>
    </r>
    <r>
      <rPr>
        <b/>
        <i/>
        <sz val="11"/>
        <color rgb="FF000000"/>
        <rFont val="Calibri"/>
        <family val="2"/>
        <scheme val="minor"/>
      </rPr>
      <t>(choisir : CCI ou CC ou CT)</t>
    </r>
  </si>
  <si>
    <r>
      <t xml:space="preserve">Si CC &amp; CT </t>
    </r>
    <r>
      <rPr>
        <b/>
        <i/>
        <sz val="11"/>
        <color rgb="FF000000"/>
        <rFont val="Calibri"/>
        <family val="2"/>
        <scheme val="minor"/>
      </rPr>
      <t xml:space="preserve">(préciser coef CC &amp; CT) </t>
    </r>
  </si>
  <si>
    <t>Bâtiments Durables et Intelligents - 5ème Année
Semestre 10 - CONTRAT de PROFESSIONNALISATION</t>
  </si>
  <si>
    <t>Projet Innovation-Recherche Multidisciplinaire &amp; Networking</t>
  </si>
  <si>
    <t>Projet multidisciplinaire (charge d'enseignement : 1 HETD par élève)</t>
  </si>
  <si>
    <t>oui (formations en alternance PNS)</t>
  </si>
  <si>
    <t>Immersion recherche (charge d'enseignement : 0 HETD)</t>
  </si>
  <si>
    <t>Networking et partage d'expérience (charge d'enseignement : 0 HETD)</t>
  </si>
  <si>
    <t>Projet BDI (II)</t>
  </si>
  <si>
    <t>Projet Tuteuré</t>
  </si>
  <si>
    <t>Immotique (II)</t>
  </si>
  <si>
    <t>Management</t>
  </si>
  <si>
    <t>Acquis en entreprise S10</t>
  </si>
  <si>
    <t>Bâtiments Durables et Intelligents - 5ème Année
Semestre 9 - ALTERNANT</t>
  </si>
  <si>
    <t>Projet R&amp;D (1)</t>
  </si>
  <si>
    <t>Gestion du patrimoine bâti</t>
  </si>
  <si>
    <t>Développement Durable : ACV + bilan carbone</t>
  </si>
  <si>
    <t>Humanités FISA S9</t>
  </si>
  <si>
    <t>Bâtiments Durables et Intelligents - 5ème Année
Semestre 10 - ALTERNANT</t>
  </si>
  <si>
    <t>Projet innovation-recherche multidisciplinaire</t>
  </si>
  <si>
    <t>Humanités FISA S10</t>
  </si>
  <si>
    <t>Networking professionnel</t>
  </si>
  <si>
    <t>Projet R&amp;D (2)</t>
  </si>
  <si>
    <t>EPUING 57</t>
  </si>
  <si>
    <t>EIBA3 120</t>
  </si>
  <si>
    <r>
      <t xml:space="preserve">Outils pour l’Ingénieur (1) </t>
    </r>
    <r>
      <rPr>
        <b/>
        <sz val="11"/>
        <color rgb="FFFF0000"/>
        <rFont val="Calibri"/>
        <family val="2"/>
      </rPr>
      <t>EIUBOI5</t>
    </r>
  </si>
  <si>
    <r>
      <rPr>
        <b/>
        <strike/>
        <sz val="11"/>
        <color rgb="FF0070C0"/>
        <rFont val="Calibri"/>
        <family val="2"/>
      </rPr>
      <t>EIBA58</t>
    </r>
    <r>
      <rPr>
        <b/>
        <sz val="11"/>
        <color rgb="FF0070C0"/>
        <rFont val="Calibri"/>
        <family val="2"/>
      </rPr>
      <t xml:space="preserve"> </t>
    </r>
    <r>
      <rPr>
        <b/>
        <sz val="11"/>
        <color rgb="FFFF0000"/>
        <rFont val="Calibri"/>
        <family val="2"/>
      </rPr>
      <t>EIUBOI5</t>
    </r>
  </si>
  <si>
    <t>EIEBBM5</t>
  </si>
  <si>
    <t>EIEBPR5</t>
  </si>
  <si>
    <t>EIEBBI5</t>
  </si>
  <si>
    <t>EIEBGO5</t>
  </si>
  <si>
    <t>EIEBMS5</t>
  </si>
  <si>
    <t>EIEBTM51</t>
  </si>
  <si>
    <t>EIEBEU7</t>
  </si>
  <si>
    <t>EIEBGE9</t>
  </si>
  <si>
    <t>EIEBRS7</t>
  </si>
  <si>
    <t>EIEBIE7</t>
  </si>
  <si>
    <t>(EIEBGE7 )EIBA744</t>
  </si>
  <si>
    <t>(EIEBJE7) EIBA741</t>
  </si>
  <si>
    <t>EIARTS7</t>
  </si>
  <si>
    <t>EISPORT7</t>
  </si>
  <si>
    <t>EIBA5 170</t>
  </si>
  <si>
    <t>EIBA4 150</t>
  </si>
  <si>
    <t>EIEBSI9</t>
  </si>
  <si>
    <t>EIEBPC9</t>
  </si>
  <si>
    <t>EIUBBD9</t>
  </si>
  <si>
    <t>EIEBQA9</t>
  </si>
  <si>
    <t>EIEBDD9</t>
  </si>
  <si>
    <r>
      <t xml:space="preserve">EIBA95C </t>
    </r>
    <r>
      <rPr>
        <b/>
        <sz val="11"/>
        <color rgb="FFFF0000"/>
        <rFont val="Calibri"/>
        <family val="2"/>
      </rPr>
      <t>EIUBDS9</t>
    </r>
  </si>
  <si>
    <t>EIECIE9</t>
  </si>
  <si>
    <t>EIECSE9</t>
  </si>
  <si>
    <t>EIECCJ9</t>
  </si>
  <si>
    <t>EIECHA9</t>
  </si>
  <si>
    <t>EIECDU9</t>
  </si>
  <si>
    <t>EIUCRI9</t>
  </si>
  <si>
    <t>EIUBSA9</t>
  </si>
  <si>
    <t>EIUBMA9</t>
  </si>
  <si>
    <t>EIEBSG9</t>
  </si>
  <si>
    <t>EIEBME9</t>
  </si>
  <si>
    <t>EIEBBE9</t>
  </si>
  <si>
    <t>EIEBPS9</t>
  </si>
  <si>
    <t>EIEBSE9</t>
  </si>
  <si>
    <t>EIEBEN9</t>
  </si>
  <si>
    <t>EIEBEL9</t>
  </si>
  <si>
    <t>EIEBCA9</t>
  </si>
  <si>
    <t>EIEBTI9</t>
  </si>
  <si>
    <t>EIEBIO9</t>
  </si>
  <si>
    <t>EIEBOG9</t>
  </si>
  <si>
    <t>EIEBGB9</t>
  </si>
  <si>
    <t>EIEBTR9</t>
  </si>
  <si>
    <t>EIEBTO9</t>
  </si>
  <si>
    <t>EIEBPB9</t>
  </si>
  <si>
    <t>EIBA3 121</t>
  </si>
  <si>
    <t>EIUBSF5</t>
  </si>
  <si>
    <t>EIUBST5</t>
  </si>
  <si>
    <t>EIEBMA5</t>
  </si>
  <si>
    <t>EIEBBS5</t>
  </si>
  <si>
    <t>EIEBIP5</t>
  </si>
  <si>
    <t>EIEBBA5</t>
  </si>
  <si>
    <t>EIEBIEU5</t>
  </si>
  <si>
    <r>
      <t xml:space="preserve">EIBA54C </t>
    </r>
    <r>
      <rPr>
        <b/>
        <sz val="11"/>
        <color rgb="FFFF0000"/>
        <rFont val="Calibri"/>
        <family val="2"/>
      </rPr>
      <t>EIUBHE5</t>
    </r>
  </si>
  <si>
    <t>EIUBHA5</t>
  </si>
  <si>
    <t>EIBA3 151</t>
  </si>
  <si>
    <t>EIEBCS7</t>
  </si>
  <si>
    <r>
      <t>EIBA743A</t>
    </r>
    <r>
      <rPr>
        <sz val="11"/>
        <color rgb="FFFF0000"/>
        <rFont val="Calibri"/>
        <family val="2"/>
      </rPr>
      <t xml:space="preserve"> EIEBCB7</t>
    </r>
  </si>
  <si>
    <t>EIUBHA7</t>
  </si>
  <si>
    <t>EIBA3 171 (VET à créer)</t>
  </si>
  <si>
    <t>EIBAS9A (semestre à créer)</t>
  </si>
  <si>
    <t>EIUBRD9</t>
  </si>
  <si>
    <t>EIUBPB9</t>
  </si>
  <si>
    <t>EIUBDS9</t>
  </si>
  <si>
    <t>EIUBBD9 (mutualisation avec FISE ?)</t>
  </si>
  <si>
    <t>EIUBPB9 (mutualisation avec FISE ?)</t>
  </si>
  <si>
    <t>EIUBSE9</t>
  </si>
  <si>
    <t>EIUBBA9</t>
  </si>
  <si>
    <t>EIUBTA9</t>
  </si>
  <si>
    <t>EIUBME9</t>
  </si>
  <si>
    <t>EIUBBE9</t>
  </si>
  <si>
    <t>EIUBTE9</t>
  </si>
  <si>
    <t>EIBBIA9</t>
  </si>
  <si>
    <t>EIUBME52</t>
  </si>
  <si>
    <t>EIEBTM52</t>
  </si>
  <si>
    <r>
      <t xml:space="preserve">EIBAS5 + nvlle liste </t>
    </r>
    <r>
      <rPr>
        <sz val="11"/>
        <color rgb="FFFF0000"/>
        <rFont val="Calibri"/>
        <family val="2"/>
      </rPr>
      <t>EIBAS5B</t>
    </r>
  </si>
  <si>
    <t>EIECCO5</t>
  </si>
  <si>
    <t>EIECST5</t>
  </si>
  <si>
    <t>EIECQT5</t>
  </si>
  <si>
    <t>EIECIR5</t>
  </si>
  <si>
    <r>
      <t xml:space="preserve">EIBAS5A + nvlle liste </t>
    </r>
    <r>
      <rPr>
        <sz val="11"/>
        <color rgb="FFFF0000"/>
        <rFont val="Calibri"/>
        <family val="2"/>
      </rPr>
      <t>EIBAS5C</t>
    </r>
  </si>
  <si>
    <t>EIUCLA5</t>
  </si>
  <si>
    <t>EIUBEN5</t>
  </si>
  <si>
    <t>EIUCLE5</t>
  </si>
  <si>
    <t>EIUBHE7</t>
  </si>
  <si>
    <t>EIUCLE7</t>
  </si>
  <si>
    <t>EIBCDP7</t>
  </si>
  <si>
    <r>
      <t>(EIEBGE7 )</t>
    </r>
    <r>
      <rPr>
        <sz val="11"/>
        <rFont val="Calibri"/>
        <family val="2"/>
      </rPr>
      <t>EIBA744</t>
    </r>
  </si>
  <si>
    <r>
      <t xml:space="preserve">(EIEBJE7) </t>
    </r>
    <r>
      <rPr>
        <sz val="11"/>
        <rFont val="Calibri"/>
        <family val="2"/>
      </rPr>
      <t>EIBA741</t>
    </r>
  </si>
  <si>
    <t>EIULV27</t>
  </si>
  <si>
    <r>
      <t xml:space="preserve">EIENGET </t>
    </r>
    <r>
      <rPr>
        <sz val="11"/>
        <color rgb="FFFF0000"/>
        <rFont val="Calibri"/>
        <family val="2"/>
      </rPr>
      <t>EIUENG7</t>
    </r>
  </si>
  <si>
    <r>
      <t xml:space="preserve">liste facultative </t>
    </r>
    <r>
      <rPr>
        <sz val="11"/>
        <color rgb="FFFF0000"/>
        <rFont val="Calibri"/>
        <family val="2"/>
      </rPr>
      <t>EIBON5</t>
    </r>
    <r>
      <rPr>
        <sz val="11"/>
        <color theme="1"/>
        <rFont val="Calibri"/>
        <family val="2"/>
      </rPr>
      <t xml:space="preserve"> pour bonus EIARTS5 EISPORT5 </t>
    </r>
    <r>
      <rPr>
        <strike/>
        <sz val="11"/>
        <color theme="1"/>
        <rFont val="Calibri"/>
        <family val="2"/>
      </rPr>
      <t xml:space="preserve">EIENGET </t>
    </r>
    <r>
      <rPr>
        <sz val="11"/>
        <color rgb="FFFF0000"/>
        <rFont val="Calibri"/>
        <family val="2"/>
      </rPr>
      <t>EIUENG5</t>
    </r>
  </si>
  <si>
    <r>
      <t xml:space="preserve">EIBAS7 + nouvelle liste </t>
    </r>
    <r>
      <rPr>
        <sz val="11"/>
        <color rgb="FFFF0000"/>
        <rFont val="Calibri"/>
        <family val="2"/>
      </rPr>
      <t>EIBAS7B</t>
    </r>
  </si>
  <si>
    <r>
      <t xml:space="preserve">EIBAS7A + nvlle liste </t>
    </r>
    <r>
      <rPr>
        <sz val="11"/>
        <color rgb="FFFF0000"/>
        <rFont val="Calibri"/>
        <family val="2"/>
      </rPr>
      <t>EIBAS7D</t>
    </r>
  </si>
  <si>
    <t>EIUCLA7</t>
  </si>
  <si>
    <t>EIUBEN7</t>
  </si>
  <si>
    <r>
      <t xml:space="preserve">EIBAS9 + nvlle liste </t>
    </r>
    <r>
      <rPr>
        <sz val="11"/>
        <color rgb="FFFF0000"/>
        <rFont val="Calibri"/>
        <family val="2"/>
      </rPr>
      <t>EIBAS9B</t>
    </r>
  </si>
  <si>
    <t>EIUCHE9</t>
  </si>
  <si>
    <t>EIBBIB9</t>
  </si>
  <si>
    <t>EIECNC9</t>
  </si>
  <si>
    <t>EIEBRJ9</t>
  </si>
  <si>
    <t>EIEBEC9</t>
  </si>
  <si>
    <t>EIEBGI9</t>
  </si>
  <si>
    <t>EIUCHA9</t>
  </si>
  <si>
    <t>EIUBEN9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</si>
</sst>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b/>
      <sz val="11"/>
      <color rgb="FF0070C0"/>
      <name val="Calibri"/>
      <family val="2"/>
    </font>
    <font>
      <sz val="11"/>
      <color rgb="FF000000"/>
      <name val="Calibri"/>
      <family val="2"/>
    </font>
    <font>
      <b/>
      <sz val="11"/>
      <color rgb="FF0070C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</font>
    <font>
      <sz val="11"/>
      <color indexed="9"/>
      <name val="Calibri"/>
      <family val="2"/>
      <charset val="1"/>
    </font>
    <font>
      <b/>
      <i/>
      <sz val="11"/>
      <color rgb="FF000000"/>
      <name val="Calibri"/>
      <family val="2"/>
    </font>
    <font>
      <b/>
      <sz val="11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0"/>
      <name val="Calibri"/>
      <family val="2"/>
    </font>
    <font>
      <b/>
      <i/>
      <sz val="11"/>
      <color rgb="FF0070C0"/>
      <name val="Calibri"/>
      <family val="2"/>
    </font>
    <font>
      <i/>
      <sz val="11"/>
      <color theme="1"/>
      <name val="Calibri"/>
      <family val="2"/>
    </font>
    <font>
      <sz val="11"/>
      <color rgb="FF000000"/>
      <name val="Calibri"/>
      <family val="2"/>
      <charset val="1"/>
    </font>
    <font>
      <sz val="12"/>
      <color theme="1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Calibri"/>
      <family val="2"/>
      <scheme val="minor"/>
    </font>
    <font>
      <sz val="11"/>
      <color rgb="FFFF0000"/>
      <name val="Calibri"/>
      <family val="2"/>
    </font>
    <font>
      <strike/>
      <sz val="11"/>
      <name val="Calibri"/>
      <family val="2"/>
    </font>
    <font>
      <i/>
      <sz val="11"/>
      <name val="Calibri"/>
      <family val="2"/>
    </font>
    <font>
      <b/>
      <sz val="11"/>
      <color theme="1"/>
      <name val="Calibri"/>
      <family val="2"/>
    </font>
    <font>
      <sz val="12"/>
      <color rgb="FFFFFF00"/>
      <name val="Calibri"/>
      <family val="2"/>
    </font>
    <font>
      <strike/>
      <sz val="11"/>
      <color rgb="FF000000"/>
      <name val="Calibri"/>
      <family val="2"/>
    </font>
    <font>
      <strike/>
      <sz val="11"/>
      <color theme="1"/>
      <name val="Calibri"/>
      <family val="2"/>
    </font>
    <font>
      <b/>
      <strike/>
      <sz val="11"/>
      <color rgb="FF0070C0"/>
      <name val="Calibri"/>
      <family val="2"/>
    </font>
    <font>
      <b/>
      <sz val="10"/>
      <color rgb="FF0070C0"/>
      <name val="Calibri"/>
      <family val="2"/>
      <scheme val="minor"/>
    </font>
    <font>
      <b/>
      <sz val="12"/>
      <color rgb="FF000000"/>
      <name val="Calibri"/>
      <family val="2"/>
    </font>
    <font>
      <b/>
      <sz val="11"/>
      <color rgb="FFFF0000"/>
      <name val="Calibri"/>
      <family val="2"/>
    </font>
    <font>
      <b/>
      <i/>
      <strike/>
      <sz val="11"/>
      <color rgb="FF0070C0"/>
      <name val="Calibri"/>
      <family val="2"/>
    </font>
    <font>
      <i/>
      <strike/>
      <sz val="11"/>
      <color theme="1"/>
      <name val="Calibri"/>
      <family val="2"/>
    </font>
    <font>
      <b/>
      <strike/>
      <sz val="11"/>
      <color rgb="FF0070C0"/>
      <name val="Cambria"/>
      <family val="1"/>
    </font>
    <font>
      <strike/>
      <sz val="11"/>
      <color theme="1"/>
      <name val="Cambria"/>
      <family val="1"/>
    </font>
    <font>
      <strike/>
      <sz val="11"/>
      <color rgb="FF000000"/>
      <name val="Cambria"/>
      <family val="1"/>
    </font>
    <font>
      <strike/>
      <sz val="11"/>
      <name val="Cambria"/>
      <family val="1"/>
    </font>
    <font>
      <b/>
      <sz val="11"/>
      <color rgb="FF0070C0"/>
      <name val="Cambria"/>
      <family val="1"/>
    </font>
    <font>
      <sz val="11"/>
      <color rgb="FF000000"/>
      <name val="Cambria"/>
      <family val="1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trike/>
      <sz val="11"/>
      <color rgb="FFFF0000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9"/>
      </patternFill>
    </fill>
    <fill>
      <patternFill patternType="solid">
        <fgColor rgb="FFD7E4BD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52"/>
        <bgColor indexed="29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2060"/>
        <bgColor rgb="FF000080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DE9D9"/>
        <bgColor rgb="FF00000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000000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2" fillId="5" borderId="0" applyNumberFormat="0" applyBorder="0" applyProtection="0"/>
    <xf numFmtId="0" fontId="12" fillId="6" borderId="0" applyNumberFormat="0" applyBorder="0" applyProtection="0"/>
    <xf numFmtId="0" fontId="24" fillId="0" borderId="0"/>
  </cellStyleXfs>
  <cellXfs count="230">
    <xf numFmtId="0" fontId="0" fillId="0" borderId="0" xfId="0"/>
    <xf numFmtId="0" fontId="4" fillId="0" borderId="0" xfId="0" applyFont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10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9" borderId="1" xfId="0" applyFont="1" applyFill="1" applyBorder="1" applyAlignment="1">
      <alignment horizontal="center" vertical="center" wrapText="1"/>
    </xf>
    <xf numFmtId="0" fontId="16" fillId="7" borderId="1" xfId="0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center" vertical="center" wrapText="1"/>
    </xf>
    <xf numFmtId="0" fontId="18" fillId="10" borderId="1" xfId="0" applyFont="1" applyFill="1" applyBorder="1" applyAlignment="1">
      <alignment horizontal="center" vertical="center" wrapText="1"/>
    </xf>
    <xf numFmtId="0" fontId="19" fillId="11" borderId="0" xfId="0" applyFont="1" applyFill="1" applyAlignment="1">
      <alignment horizontal="center" vertical="center" wrapText="1"/>
    </xf>
    <xf numFmtId="0" fontId="15" fillId="11" borderId="0" xfId="0" applyFont="1" applyFill="1" applyAlignment="1">
      <alignment horizontal="center" vertical="center" wrapText="1"/>
    </xf>
    <xf numFmtId="0" fontId="0" fillId="11" borderId="0" xfId="0" applyFill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3" fillId="11" borderId="0" xfId="0" applyFont="1" applyFill="1" applyAlignment="1">
      <alignment horizontal="center" vertical="center" wrapText="1"/>
    </xf>
    <xf numFmtId="0" fontId="21" fillId="11" borderId="0" xfId="0" applyFont="1" applyFill="1" applyAlignment="1">
      <alignment horizontal="center" vertical="center" wrapText="1"/>
    </xf>
    <xf numFmtId="0" fontId="10" fillId="11" borderId="0" xfId="0" applyFont="1" applyFill="1" applyAlignment="1">
      <alignment horizontal="center" vertical="center"/>
    </xf>
    <xf numFmtId="0" fontId="21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1" fillId="0" borderId="0" xfId="2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/>
    </xf>
    <xf numFmtId="0" fontId="10" fillId="12" borderId="1" xfId="0" applyFont="1" applyFill="1" applyBorder="1"/>
    <xf numFmtId="0" fontId="10" fillId="10" borderId="1" xfId="0" applyFont="1" applyFill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1" xfId="0" applyFont="1" applyBorder="1" applyAlignment="1">
      <alignment horizontal="left" vertical="center"/>
    </xf>
    <xf numFmtId="0" fontId="6" fillId="4" borderId="1" xfId="0" applyFont="1" applyFill="1" applyBorder="1" applyAlignment="1">
      <alignment horizontal="left" vertical="center"/>
    </xf>
    <xf numFmtId="164" fontId="11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0" fontId="6" fillId="14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" vertical="center"/>
    </xf>
    <xf numFmtId="0" fontId="22" fillId="12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8" fillId="12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6" fillId="8" borderId="1" xfId="0" applyFont="1" applyFill="1" applyBorder="1" applyAlignment="1">
      <alignment horizontal="center" vertical="center"/>
    </xf>
    <xf numFmtId="0" fontId="10" fillId="10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/>
    </xf>
    <xf numFmtId="1" fontId="4" fillId="8" borderId="1" xfId="0" applyNumberFormat="1" applyFont="1" applyFill="1" applyBorder="1" applyAlignment="1">
      <alignment horizontal="center" vertical="center"/>
    </xf>
    <xf numFmtId="1" fontId="5" fillId="9" borderId="1" xfId="0" applyNumberFormat="1" applyFont="1" applyFill="1" applyBorder="1" applyAlignment="1">
      <alignment horizontal="center" vertical="center"/>
    </xf>
    <xf numFmtId="1" fontId="11" fillId="9" borderId="1" xfId="0" applyNumberFormat="1" applyFont="1" applyFill="1" applyBorder="1" applyAlignment="1">
      <alignment horizontal="center" vertical="center"/>
    </xf>
    <xf numFmtId="164" fontId="4" fillId="8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Border="1" applyAlignment="1">
      <alignment horizontal="center" vertical="center"/>
    </xf>
    <xf numFmtId="164" fontId="4" fillId="1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1" applyFont="1" applyFill="1" applyBorder="1" applyAlignment="1">
      <alignment horizontal="left" vertical="center" wrapText="1"/>
    </xf>
    <xf numFmtId="0" fontId="11" fillId="0" borderId="1" xfId="2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164" fontId="10" fillId="0" borderId="1" xfId="0" applyNumberFormat="1" applyFont="1" applyBorder="1" applyAlignment="1">
      <alignment horizontal="center" vertical="center"/>
    </xf>
    <xf numFmtId="0" fontId="4" fillId="14" borderId="1" xfId="0" applyFont="1" applyFill="1" applyBorder="1" applyAlignment="1">
      <alignment horizontal="center" vertical="center"/>
    </xf>
    <xf numFmtId="0" fontId="4" fillId="14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5" fillId="0" borderId="0" xfId="5" applyFont="1" applyAlignment="1">
      <alignment horizontal="left" vertical="center"/>
    </xf>
    <xf numFmtId="0" fontId="5" fillId="9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3" fillId="11" borderId="1" xfId="0" applyFont="1" applyFill="1" applyBorder="1" applyAlignment="1">
      <alignment horizontal="center" vertical="center" wrapText="1"/>
    </xf>
    <xf numFmtId="0" fontId="10" fillId="12" borderId="1" xfId="0" applyFont="1" applyFill="1" applyBorder="1" applyAlignment="1">
      <alignment horizontal="center" vertical="center"/>
    </xf>
    <xf numFmtId="0" fontId="10" fillId="9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9" borderId="1" xfId="0" applyFill="1" applyBorder="1" applyAlignment="1">
      <alignment horizontal="center" vertical="center" wrapText="1"/>
    </xf>
    <xf numFmtId="0" fontId="26" fillId="9" borderId="1" xfId="0" applyFont="1" applyFill="1" applyBorder="1" applyAlignment="1">
      <alignment horizontal="center" vertical="center" wrapText="1"/>
    </xf>
    <xf numFmtId="0" fontId="27" fillId="9" borderId="1" xfId="0" applyFont="1" applyFill="1" applyBorder="1" applyAlignment="1">
      <alignment horizontal="center" vertical="center" wrapText="1"/>
    </xf>
    <xf numFmtId="2" fontId="4" fillId="14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1" fontId="0" fillId="0" borderId="1" xfId="0" applyNumberFormat="1" applyBorder="1" applyAlignment="1">
      <alignment horizontal="center"/>
    </xf>
    <xf numFmtId="1" fontId="0" fillId="0" borderId="1" xfId="0" applyNumberFormat="1" applyBorder="1" applyAlignment="1">
      <alignment horizontal="left"/>
    </xf>
    <xf numFmtId="1" fontId="0" fillId="13" borderId="1" xfId="0" applyNumberFormat="1" applyFill="1" applyBorder="1" applyAlignment="1">
      <alignment horizontal="left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center"/>
    </xf>
    <xf numFmtId="0" fontId="29" fillId="0" borderId="1" xfId="0" applyFont="1" applyBorder="1" applyAlignment="1">
      <alignment horizontal="left" vertical="center"/>
    </xf>
    <xf numFmtId="0" fontId="14" fillId="15" borderId="1" xfId="0" applyFont="1" applyFill="1" applyBorder="1" applyAlignment="1">
      <alignment horizontal="center" vertical="center"/>
    </xf>
    <xf numFmtId="0" fontId="14" fillId="15" borderId="1" xfId="0" applyFont="1" applyFill="1" applyBorder="1" applyAlignment="1">
      <alignment horizontal="left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/>
    </xf>
    <xf numFmtId="0" fontId="2" fillId="0" borderId="0" xfId="0" applyFont="1"/>
    <xf numFmtId="0" fontId="32" fillId="16" borderId="1" xfId="0" applyFont="1" applyFill="1" applyBorder="1" applyAlignment="1">
      <alignment vertical="center" wrapText="1"/>
    </xf>
    <xf numFmtId="0" fontId="29" fillId="0" borderId="1" xfId="1" applyFont="1" applyFill="1" applyBorder="1" applyAlignment="1">
      <alignment horizontal="left" vertical="center" wrapText="1"/>
    </xf>
    <xf numFmtId="0" fontId="3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left" vertical="center"/>
    </xf>
    <xf numFmtId="0" fontId="35" fillId="4" borderId="1" xfId="0" applyFont="1" applyFill="1" applyBorder="1" applyAlignment="1">
      <alignment horizontal="center" vertical="center"/>
    </xf>
    <xf numFmtId="0" fontId="35" fillId="4" borderId="1" xfId="0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/>
    </xf>
    <xf numFmtId="0" fontId="29" fillId="0" borderId="1" xfId="1" applyFont="1" applyFill="1" applyBorder="1" applyAlignment="1">
      <alignment horizontal="left" vertical="center"/>
    </xf>
    <xf numFmtId="0" fontId="35" fillId="14" borderId="1" xfId="0" applyFont="1" applyFill="1" applyBorder="1" applyAlignment="1">
      <alignment horizontal="left" vertical="center"/>
    </xf>
    <xf numFmtId="0" fontId="4" fillId="17" borderId="1" xfId="0" applyFont="1" applyFill="1" applyBorder="1" applyAlignment="1">
      <alignment horizontal="center" vertical="center" wrapText="1"/>
    </xf>
    <xf numFmtId="0" fontId="5" fillId="12" borderId="1" xfId="0" applyFont="1" applyFill="1" applyBorder="1" applyAlignment="1">
      <alignment horizontal="center" vertical="center"/>
    </xf>
    <xf numFmtId="0" fontId="5" fillId="18" borderId="1" xfId="0" applyFont="1" applyFill="1" applyBorder="1" applyAlignment="1">
      <alignment horizontal="center" vertical="center"/>
    </xf>
    <xf numFmtId="0" fontId="4" fillId="12" borderId="1" xfId="0" applyFont="1" applyFill="1" applyBorder="1" applyAlignment="1">
      <alignment horizontal="center" vertical="center" wrapText="1"/>
    </xf>
    <xf numFmtId="0" fontId="4" fillId="18" borderId="1" xfId="0" applyFont="1" applyFill="1" applyBorder="1" applyAlignment="1">
      <alignment horizontal="center" vertical="center"/>
    </xf>
    <xf numFmtId="0" fontId="4" fillId="18" borderId="1" xfId="0" applyFont="1" applyFill="1" applyBorder="1" applyAlignment="1">
      <alignment horizontal="center" vertical="center" wrapText="1"/>
    </xf>
    <xf numFmtId="0" fontId="5" fillId="17" borderId="1" xfId="0" applyFont="1" applyFill="1" applyBorder="1" applyAlignment="1">
      <alignment horizontal="center" vertical="center" wrapText="1"/>
    </xf>
    <xf numFmtId="0" fontId="10" fillId="12" borderId="0" xfId="0" applyFont="1" applyFill="1" applyAlignment="1">
      <alignment horizontal="center" vertical="center"/>
    </xf>
    <xf numFmtId="0" fontId="10" fillId="18" borderId="0" xfId="0" applyFont="1" applyFill="1" applyAlignment="1">
      <alignment horizontal="center" vertical="center"/>
    </xf>
    <xf numFmtId="0" fontId="35" fillId="14" borderId="1" xfId="0" applyFont="1" applyFill="1" applyBorder="1" applyAlignment="1">
      <alignment horizontal="center" vertical="center"/>
    </xf>
    <xf numFmtId="0" fontId="7" fillId="19" borderId="1" xfId="0" applyFont="1" applyFill="1" applyBorder="1" applyAlignment="1">
      <alignment horizontal="center" vertical="center"/>
    </xf>
    <xf numFmtId="0" fontId="7" fillId="19" borderId="5" xfId="0" applyFont="1" applyFill="1" applyBorder="1" applyAlignment="1">
      <alignment horizontal="center" vertical="center"/>
    </xf>
    <xf numFmtId="0" fontId="9" fillId="19" borderId="4" xfId="0" applyFont="1" applyFill="1" applyBorder="1" applyAlignment="1">
      <alignment horizontal="center" vertical="center"/>
    </xf>
    <xf numFmtId="0" fontId="29" fillId="13" borderId="1" xfId="1" applyFont="1" applyFill="1" applyBorder="1" applyAlignment="1">
      <alignment horizontal="left" vertical="center"/>
    </xf>
    <xf numFmtId="0" fontId="29" fillId="0" borderId="1" xfId="0" applyFont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0" fillId="20" borderId="1" xfId="0" applyFill="1" applyBorder="1" applyAlignment="1">
      <alignment horizontal="center" vertical="center" wrapText="1"/>
    </xf>
    <xf numFmtId="0" fontId="37" fillId="9" borderId="1" xfId="0" applyFont="1" applyFill="1" applyBorder="1" applyAlignment="1">
      <alignment horizontal="center" vertical="center" wrapText="1"/>
    </xf>
    <xf numFmtId="0" fontId="11" fillId="21" borderId="1" xfId="0" applyFont="1" applyFill="1" applyBorder="1" applyAlignment="1">
      <alignment horizontal="center" vertical="center"/>
    </xf>
    <xf numFmtId="0" fontId="11" fillId="21" borderId="1" xfId="2" applyFont="1" applyFill="1" applyBorder="1" applyAlignment="1">
      <alignment horizontal="left" vertical="center"/>
    </xf>
    <xf numFmtId="0" fontId="4" fillId="21" borderId="1" xfId="0" applyFont="1" applyFill="1" applyBorder="1" applyAlignment="1">
      <alignment horizontal="left" vertical="center"/>
    </xf>
    <xf numFmtId="0" fontId="5" fillId="21" borderId="1" xfId="0" applyFont="1" applyFill="1" applyBorder="1" applyAlignment="1">
      <alignment horizontal="center" vertical="center"/>
    </xf>
    <xf numFmtId="0" fontId="11" fillId="21" borderId="1" xfId="1" applyFont="1" applyFill="1" applyBorder="1" applyAlignment="1">
      <alignment horizontal="left" vertical="center" wrapText="1"/>
    </xf>
    <xf numFmtId="0" fontId="4" fillId="21" borderId="1" xfId="0" applyFont="1" applyFill="1" applyBorder="1" applyAlignment="1">
      <alignment horizontal="center" vertical="center"/>
    </xf>
    <xf numFmtId="0" fontId="10" fillId="21" borderId="1" xfId="0" applyFont="1" applyFill="1" applyBorder="1" applyAlignment="1">
      <alignment horizontal="center" vertical="center"/>
    </xf>
    <xf numFmtId="2" fontId="10" fillId="21" borderId="1" xfId="0" applyNumberFormat="1" applyFont="1" applyFill="1" applyBorder="1" applyAlignment="1">
      <alignment horizontal="center" vertical="center"/>
    </xf>
    <xf numFmtId="0" fontId="6" fillId="22" borderId="1" xfId="0" applyFont="1" applyFill="1" applyBorder="1" applyAlignment="1">
      <alignment horizontal="left" vertical="center"/>
    </xf>
    <xf numFmtId="0" fontId="7" fillId="21" borderId="1" xfId="0" applyFont="1" applyFill="1" applyBorder="1" applyAlignment="1">
      <alignment horizontal="center" vertical="center"/>
    </xf>
    <xf numFmtId="0" fontId="10" fillId="21" borderId="1" xfId="0" applyFont="1" applyFill="1" applyBorder="1" applyAlignment="1">
      <alignment horizontal="left" vertical="center"/>
    </xf>
    <xf numFmtId="1" fontId="5" fillId="21" borderId="1" xfId="0" applyNumberFormat="1" applyFont="1" applyFill="1" applyBorder="1" applyAlignment="1">
      <alignment horizontal="center" vertical="center"/>
    </xf>
    <xf numFmtId="0" fontId="11" fillId="21" borderId="1" xfId="0" applyFont="1" applyFill="1" applyBorder="1" applyAlignment="1">
      <alignment horizontal="left" vertical="center"/>
    </xf>
    <xf numFmtId="0" fontId="11" fillId="21" borderId="1" xfId="1" applyFont="1" applyFill="1" applyBorder="1" applyAlignment="1">
      <alignment horizontal="left" vertical="center"/>
    </xf>
    <xf numFmtId="0" fontId="14" fillId="21" borderId="1" xfId="0" applyFont="1" applyFill="1" applyBorder="1" applyAlignment="1">
      <alignment horizontal="center" vertical="center"/>
    </xf>
    <xf numFmtId="0" fontId="14" fillId="21" borderId="1" xfId="0" applyFont="1" applyFill="1" applyBorder="1" applyAlignment="1">
      <alignment horizontal="left" vertical="center"/>
    </xf>
    <xf numFmtId="1" fontId="0" fillId="21" borderId="1" xfId="0" applyNumberFormat="1" applyFill="1" applyBorder="1" applyAlignment="1">
      <alignment horizontal="center"/>
    </xf>
    <xf numFmtId="1" fontId="0" fillId="21" borderId="1" xfId="0" applyNumberFormat="1" applyFill="1" applyBorder="1" applyAlignment="1">
      <alignment horizontal="left"/>
    </xf>
    <xf numFmtId="0" fontId="0" fillId="21" borderId="1" xfId="0" applyFill="1" applyBorder="1" applyAlignment="1">
      <alignment horizontal="left"/>
    </xf>
    <xf numFmtId="0" fontId="35" fillId="8" borderId="1" xfId="0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center"/>
    </xf>
    <xf numFmtId="0" fontId="34" fillId="12" borderId="1" xfId="0" applyFont="1" applyFill="1" applyBorder="1"/>
    <xf numFmtId="0" fontId="29" fillId="9" borderId="1" xfId="0" applyFont="1" applyFill="1" applyBorder="1" applyAlignment="1">
      <alignment horizontal="center" vertical="center"/>
    </xf>
    <xf numFmtId="0" fontId="34" fillId="9" borderId="1" xfId="0" applyFont="1" applyFill="1" applyBorder="1" applyAlignment="1">
      <alignment horizontal="center" vertical="center"/>
    </xf>
    <xf numFmtId="0" fontId="34" fillId="21" borderId="0" xfId="0" applyFont="1" applyFill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29" fillId="10" borderId="1" xfId="0" applyFont="1" applyFill="1" applyBorder="1" applyAlignment="1">
      <alignment horizontal="center" vertical="center"/>
    </xf>
    <xf numFmtId="0" fontId="34" fillId="10" borderId="1" xfId="0" applyFont="1" applyFill="1" applyBorder="1" applyAlignment="1">
      <alignment horizontal="center" vertical="center"/>
    </xf>
    <xf numFmtId="0" fontId="34" fillId="10" borderId="1" xfId="0" applyFont="1" applyFill="1" applyBorder="1" applyAlignment="1">
      <alignment horizontal="center"/>
    </xf>
    <xf numFmtId="0" fontId="33" fillId="9" borderId="1" xfId="0" applyFont="1" applyFill="1" applyBorder="1" applyAlignment="1">
      <alignment horizontal="center" vertical="center"/>
    </xf>
    <xf numFmtId="0" fontId="33" fillId="10" borderId="1" xfId="0" applyFont="1" applyFill="1" applyBorder="1" applyAlignment="1">
      <alignment horizontal="center" vertical="center"/>
    </xf>
    <xf numFmtId="1" fontId="35" fillId="8" borderId="1" xfId="0" applyNumberFormat="1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horizontal="center" vertical="center"/>
    </xf>
    <xf numFmtId="0" fontId="34" fillId="12" borderId="1" xfId="0" applyFont="1" applyFill="1" applyBorder="1" applyAlignment="1">
      <alignment horizontal="center" vertical="center"/>
    </xf>
    <xf numFmtId="164" fontId="35" fillId="8" borderId="1" xfId="0" applyNumberFormat="1" applyFont="1" applyFill="1" applyBorder="1" applyAlignment="1">
      <alignment horizontal="center" vertical="center"/>
    </xf>
    <xf numFmtId="1" fontId="29" fillId="9" borderId="1" xfId="0" applyNumberFormat="1" applyFont="1" applyFill="1" applyBorder="1" applyAlignment="1">
      <alignment horizontal="center" vertical="center"/>
    </xf>
    <xf numFmtId="1" fontId="33" fillId="9" borderId="1" xfId="0" applyNumberFormat="1" applyFont="1" applyFill="1" applyBorder="1" applyAlignment="1">
      <alignment horizontal="center" vertical="center"/>
    </xf>
    <xf numFmtId="164" fontId="33" fillId="0" borderId="1" xfId="0" applyNumberFormat="1" applyFont="1" applyBorder="1" applyAlignment="1">
      <alignment horizontal="center" vertical="center"/>
    </xf>
    <xf numFmtId="2" fontId="34" fillId="0" borderId="1" xfId="0" applyNumberFormat="1" applyFont="1" applyBorder="1" applyAlignment="1">
      <alignment horizontal="center" vertical="center"/>
    </xf>
    <xf numFmtId="2" fontId="35" fillId="14" borderId="1" xfId="0" applyNumberFormat="1" applyFont="1" applyFill="1" applyBorder="1" applyAlignment="1">
      <alignment horizontal="center" vertical="center"/>
    </xf>
    <xf numFmtId="0" fontId="40" fillId="9" borderId="1" xfId="0" applyFont="1" applyFill="1" applyBorder="1" applyAlignment="1">
      <alignment horizontal="center" vertical="center"/>
    </xf>
    <xf numFmtId="164" fontId="29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164" fontId="35" fillId="14" borderId="1" xfId="0" applyNumberFormat="1" applyFont="1" applyFill="1" applyBorder="1" applyAlignment="1">
      <alignment horizontal="center" vertical="center"/>
    </xf>
    <xf numFmtId="0" fontId="10" fillId="21" borderId="1" xfId="0" applyFont="1" applyFill="1" applyBorder="1" applyAlignment="1">
      <alignment horizontal="center"/>
    </xf>
    <xf numFmtId="0" fontId="41" fillId="12" borderId="1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center" vertical="center"/>
    </xf>
    <xf numFmtId="0" fontId="41" fillId="4" borderId="1" xfId="0" applyFont="1" applyFill="1" applyBorder="1" applyAlignment="1">
      <alignment horizontal="left" vertical="center"/>
    </xf>
    <xf numFmtId="0" fontId="41" fillId="8" borderId="1" xfId="0" applyFont="1" applyFill="1" applyBorder="1" applyAlignment="1">
      <alignment horizontal="center" vertical="center"/>
    </xf>
    <xf numFmtId="0" fontId="41" fillId="14" borderId="1" xfId="0" applyFont="1" applyFill="1" applyBorder="1" applyAlignment="1">
      <alignment horizontal="center" vertical="center"/>
    </xf>
    <xf numFmtId="0" fontId="42" fillId="12" borderId="1" xfId="0" applyFont="1" applyFill="1" applyBorder="1" applyAlignment="1">
      <alignment horizontal="center"/>
    </xf>
    <xf numFmtId="0" fontId="42" fillId="12" borderId="1" xfId="0" applyFont="1" applyFill="1" applyBorder="1"/>
    <xf numFmtId="0" fontId="42" fillId="0" borderId="0" xfId="0" applyFont="1" applyAlignment="1">
      <alignment horizontal="center" vertical="center"/>
    </xf>
    <xf numFmtId="0" fontId="43" fillId="0" borderId="1" xfId="0" applyFont="1" applyBorder="1" applyAlignment="1">
      <alignment horizontal="center" vertical="center"/>
    </xf>
    <xf numFmtId="0" fontId="42" fillId="0" borderId="1" xfId="1" applyFont="1" applyFill="1" applyBorder="1" applyAlignment="1">
      <alignment horizontal="left" wrapText="1"/>
    </xf>
    <xf numFmtId="0" fontId="43" fillId="9" borderId="1" xfId="0" applyFont="1" applyFill="1" applyBorder="1" applyAlignment="1">
      <alignment horizontal="center" vertical="center"/>
    </xf>
    <xf numFmtId="0" fontId="42" fillId="9" borderId="1" xfId="0" applyFont="1" applyFill="1" applyBorder="1" applyAlignment="1">
      <alignment horizontal="center" vertical="center"/>
    </xf>
    <xf numFmtId="2" fontId="42" fillId="0" borderId="1" xfId="0" applyNumberFormat="1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43" fillId="10" borderId="1" xfId="0" applyFont="1" applyFill="1" applyBorder="1" applyAlignment="1">
      <alignment horizontal="center" vertical="center"/>
    </xf>
    <xf numFmtId="0" fontId="42" fillId="10" borderId="1" xfId="0" applyFont="1" applyFill="1" applyBorder="1" applyAlignment="1">
      <alignment horizontal="center" vertical="center"/>
    </xf>
    <xf numFmtId="0" fontId="42" fillId="10" borderId="1" xfId="0" applyFont="1" applyFill="1" applyBorder="1" applyAlignment="1">
      <alignment horizontal="center"/>
    </xf>
    <xf numFmtId="0" fontId="41" fillId="14" borderId="1" xfId="0" applyFont="1" applyFill="1" applyBorder="1" applyAlignment="1">
      <alignment horizontal="left" vertical="center"/>
    </xf>
    <xf numFmtId="0" fontId="44" fillId="0" borderId="1" xfId="1" applyFont="1" applyFill="1" applyBorder="1" applyAlignment="1">
      <alignment horizontal="left" vertical="center" wrapText="1"/>
    </xf>
    <xf numFmtId="0" fontId="44" fillId="10" borderId="1" xfId="0" applyFont="1" applyFill="1" applyBorder="1" applyAlignment="1">
      <alignment horizontal="center" vertical="center"/>
    </xf>
    <xf numFmtId="0" fontId="45" fillId="12" borderId="1" xfId="0" applyFont="1" applyFill="1" applyBorder="1" applyAlignment="1">
      <alignment horizontal="center" vertical="center"/>
    </xf>
    <xf numFmtId="0" fontId="46" fillId="12" borderId="1" xfId="0" applyFont="1" applyFill="1" applyBorder="1" applyAlignment="1">
      <alignment horizontal="center" vertical="center"/>
    </xf>
    <xf numFmtId="164" fontId="5" fillId="21" borderId="1" xfId="0" applyNumberFormat="1" applyFont="1" applyFill="1" applyBorder="1" applyAlignment="1">
      <alignment horizontal="center" vertical="center"/>
    </xf>
    <xf numFmtId="0" fontId="11" fillId="21" borderId="1" xfId="0" applyFont="1" applyFill="1" applyBorder="1" applyAlignment="1">
      <alignment horizontal="left" vertical="center" wrapText="1"/>
    </xf>
    <xf numFmtId="0" fontId="6" fillId="21" borderId="1" xfId="0" applyFont="1" applyFill="1" applyBorder="1" applyAlignment="1">
      <alignment horizontal="left" vertical="center"/>
    </xf>
    <xf numFmtId="0" fontId="6" fillId="21" borderId="1" xfId="0" applyFont="1" applyFill="1" applyBorder="1" applyAlignment="1">
      <alignment horizontal="center" vertical="center"/>
    </xf>
    <xf numFmtId="0" fontId="36" fillId="22" borderId="1" xfId="0" applyFont="1" applyFill="1" applyBorder="1" applyAlignment="1">
      <alignment horizontal="center" vertical="center"/>
    </xf>
    <xf numFmtId="0" fontId="36" fillId="21" borderId="1" xfId="0" applyFont="1" applyFill="1" applyBorder="1" applyAlignment="1">
      <alignment horizontal="center" vertical="center"/>
    </xf>
    <xf numFmtId="0" fontId="28" fillId="21" borderId="1" xfId="0" applyFont="1" applyFill="1" applyBorder="1" applyAlignment="1">
      <alignment horizontal="center" vertical="center"/>
    </xf>
    <xf numFmtId="0" fontId="28" fillId="9" borderId="1" xfId="0" applyFont="1" applyFill="1" applyBorder="1" applyAlignment="1">
      <alignment horizontal="center" vertical="center"/>
    </xf>
    <xf numFmtId="1" fontId="11" fillId="21" borderId="1" xfId="0" applyNumberFormat="1" applyFont="1" applyFill="1" applyBorder="1" applyAlignment="1">
      <alignment horizontal="center" vertical="center"/>
    </xf>
    <xf numFmtId="0" fontId="4" fillId="20" borderId="1" xfId="0" applyFont="1" applyFill="1" applyBorder="1" applyAlignment="1">
      <alignment horizontal="center" vertical="center"/>
    </xf>
    <xf numFmtId="0" fontId="9" fillId="22" borderId="6" xfId="0" applyFont="1" applyFill="1" applyBorder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8" fillId="21" borderId="1" xfId="0" applyFont="1" applyFill="1" applyBorder="1" applyAlignment="1">
      <alignment horizontal="center" vertical="center"/>
    </xf>
    <xf numFmtId="0" fontId="48" fillId="21" borderId="1" xfId="0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20" fillId="21" borderId="1" xfId="0" applyFont="1" applyFill="1" applyBorder="1" applyAlignment="1">
      <alignment horizontal="center" vertical="center"/>
    </xf>
    <xf numFmtId="0" fontId="33" fillId="21" borderId="1" xfId="0" applyFont="1" applyFill="1" applyBorder="1" applyAlignment="1">
      <alignment horizontal="center" vertical="center"/>
    </xf>
    <xf numFmtId="0" fontId="48" fillId="13" borderId="1" xfId="0" applyFont="1" applyFill="1" applyBorder="1" applyAlignment="1">
      <alignment horizontal="center" vertical="center"/>
    </xf>
    <xf numFmtId="0" fontId="20" fillId="21" borderId="1" xfId="0" applyFont="1" applyFill="1" applyBorder="1" applyAlignment="1">
      <alignment horizontal="center" vertical="center" wrapText="1"/>
    </xf>
    <xf numFmtId="0" fontId="38" fillId="21" borderId="1" xfId="0" applyFont="1" applyFill="1" applyBorder="1" applyAlignment="1">
      <alignment horizontal="center" vertical="center" wrapText="1"/>
    </xf>
    <xf numFmtId="0" fontId="38" fillId="15" borderId="1" xfId="0" applyFont="1" applyFill="1" applyBorder="1" applyAlignment="1">
      <alignment horizontal="center" vertical="center"/>
    </xf>
    <xf numFmtId="0" fontId="49" fillId="21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6">
    <cellStyle name="Accent1" xfId="1" builtinId="29"/>
    <cellStyle name="Accent6" xfId="2" builtinId="49"/>
    <cellStyle name="Excel Built-in Accent1" xfId="3" xr:uid="{00000000-0005-0000-0000-000002000000}"/>
    <cellStyle name="Excel Built-in Accent6" xfId="4" xr:uid="{00000000-0005-0000-0000-000003000000}"/>
    <cellStyle name="Normal" xfId="0" builtinId="0"/>
    <cellStyle name="Normal 2" xfId="5" xr:uid="{7323E1B9-A776-4834-800A-1328ABE02D8A}"/>
  </cellStyles>
  <dxfs count="16">
    <dxf>
      <fill>
        <patternFill>
          <bgColor theme="0" tint="-0.14996795556505021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2" tint="-9.9948118533890809E-2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1375869</xdr:colOff>
      <xdr:row>5</xdr:row>
      <xdr:rowOff>169491</xdr:rowOff>
    </xdr:from>
    <xdr:to>
      <xdr:col>17</xdr:col>
      <xdr:colOff>711351</xdr:colOff>
      <xdr:row>23</xdr:row>
      <xdr:rowOff>188771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BF6D8D17-C436-52F3-F74A-3502570BD573}"/>
            </a:ext>
          </a:extLst>
        </xdr:cNvPr>
        <xdr:cNvSpPr/>
      </xdr:nvSpPr>
      <xdr:spPr>
        <a:xfrm rot="20091495">
          <a:off x="2899869" y="2264991"/>
          <a:ext cx="12584757" cy="3448280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6000"/>
            <a:t>MAQUETTE A SUPPRIMER</a:t>
          </a:r>
        </a:p>
        <a:p>
          <a:pPr algn="ctr"/>
          <a:endParaRPr lang="fr-FR" sz="1100"/>
        </a:p>
        <a:p>
          <a:pPr algn="ctr"/>
          <a:r>
            <a:rPr lang="fr-FR" sz="4800"/>
            <a:t>Fermeture des contrat pro en 5A suite à ouverture de la nouvelle année</a:t>
          </a:r>
          <a:r>
            <a:rPr lang="fr-FR" sz="4800" baseline="0"/>
            <a:t> BAT5 FISA</a:t>
          </a:r>
          <a:endParaRPr lang="fr-FR" sz="48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381000</xdr:colOff>
      <xdr:row>1</xdr:row>
      <xdr:rowOff>1663700</xdr:rowOff>
    </xdr:from>
    <xdr:to>
      <xdr:col>13</xdr:col>
      <xdr:colOff>244633</xdr:colOff>
      <xdr:row>14</xdr:row>
      <xdr:rowOff>140311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E1FDA5C-3B6F-764F-B414-15C25AB4BC19}"/>
            </a:ext>
          </a:extLst>
        </xdr:cNvPr>
        <xdr:cNvSpPr/>
      </xdr:nvSpPr>
      <xdr:spPr>
        <a:xfrm rot="20091495">
          <a:off x="2794000" y="3086100"/>
          <a:ext cx="13198633" cy="2845411"/>
        </a:xfrm>
        <a:prstGeom prst="rect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6000"/>
            <a:t>MAQUETTE A SUPPRIMER</a:t>
          </a:r>
        </a:p>
        <a:p>
          <a:pPr algn="ctr"/>
          <a:endParaRPr lang="fr-FR" sz="1100"/>
        </a:p>
        <a:p>
          <a:pPr algn="ctr"/>
          <a:r>
            <a:rPr lang="fr-FR" sz="4800"/>
            <a:t>Fermeture des contrat pro en 5A suite à ouverture de la nouvelle année</a:t>
          </a:r>
          <a:r>
            <a:rPr lang="fr-FR" sz="4800" baseline="0"/>
            <a:t> BAT5 FISA</a:t>
          </a:r>
          <a:endParaRPr lang="fr-FR" sz="4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77"/>
  <sheetViews>
    <sheetView tabSelected="1" zoomScale="90" zoomScaleNormal="90" workbookViewId="0">
      <selection activeCell="D1" sqref="D1"/>
    </sheetView>
  </sheetViews>
  <sheetFormatPr baseColWidth="10" defaultColWidth="16.28515625" defaultRowHeight="15" x14ac:dyDescent="0.25"/>
  <cols>
    <col min="1" max="1" width="29.140625" style="22" customWidth="1"/>
    <col min="2" max="2" width="13" style="22" customWidth="1"/>
    <col min="3" max="3" width="32.140625" style="22" customWidth="1"/>
    <col min="4" max="4" width="60" style="22" customWidth="1"/>
    <col min="5" max="5" width="15.7109375" style="22" customWidth="1"/>
    <col min="6" max="6" width="18.85546875" style="22" customWidth="1"/>
    <col min="7" max="8" width="12.7109375" style="22" customWidth="1"/>
    <col min="9" max="9" width="13.85546875" style="22" customWidth="1"/>
    <col min="10" max="10" width="14.42578125" style="22" customWidth="1"/>
    <col min="11" max="11" width="15" style="22" customWidth="1"/>
    <col min="12" max="12" width="15.7109375" style="22" customWidth="1"/>
    <col min="13" max="13" width="24.85546875" style="22" customWidth="1"/>
    <col min="14" max="14" width="10.42578125" style="22" customWidth="1"/>
    <col min="15" max="15" width="7.7109375" style="22" customWidth="1"/>
    <col min="16" max="17" width="13.7109375" style="22" customWidth="1"/>
    <col min="18" max="18" width="16.28515625" style="22"/>
    <col min="19" max="19" width="29.7109375" style="22" customWidth="1"/>
    <col min="20" max="20" width="27.42578125" style="22" customWidth="1"/>
    <col min="21" max="21" width="20.42578125" style="22" customWidth="1"/>
    <col min="22" max="16384" width="16.28515625" style="22"/>
  </cols>
  <sheetData>
    <row r="1" spans="1:21" ht="45" x14ac:dyDescent="0.25">
      <c r="A1" s="217" t="s">
        <v>533</v>
      </c>
      <c r="B1" s="22" t="s">
        <v>534</v>
      </c>
      <c r="C1" s="22" t="s">
        <v>612</v>
      </c>
      <c r="D1" s="229" t="s">
        <v>628</v>
      </c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45" x14ac:dyDescent="0.25">
      <c r="B2" s="2" t="s">
        <v>1</v>
      </c>
      <c r="C2" s="2" t="s">
        <v>2</v>
      </c>
      <c r="D2" s="2" t="s">
        <v>3</v>
      </c>
      <c r="E2" s="3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2" t="s">
        <v>13</v>
      </c>
      <c r="O2" s="2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5" t="s">
        <v>19</v>
      </c>
      <c r="U2" s="5" t="s">
        <v>20</v>
      </c>
    </row>
    <row r="3" spans="1:21" ht="63" x14ac:dyDescent="0.25">
      <c r="A3" s="104" t="s">
        <v>21</v>
      </c>
      <c r="B3" s="81"/>
      <c r="C3" s="81" t="s">
        <v>22</v>
      </c>
      <c r="D3" s="81" t="s">
        <v>23</v>
      </c>
      <c r="E3" s="81">
        <f>SUM(F3:H3)+M3</f>
        <v>426.75</v>
      </c>
      <c r="F3" s="81">
        <f>F4+F9+F15+F27+F23+F36+F19+F30</f>
        <v>122</v>
      </c>
      <c r="G3" s="81">
        <f>G4+G9+G15+G27+G23+G36+G19+G30</f>
        <v>268</v>
      </c>
      <c r="H3" s="81">
        <f>H4+H9+H15+H27+H23+H36+H19+H30</f>
        <v>35</v>
      </c>
      <c r="I3" s="81"/>
      <c r="J3" s="81">
        <f>J4+J9+J15+J27+J23+J36+J19+J30</f>
        <v>0</v>
      </c>
      <c r="K3" s="81">
        <f>K4+K9+K15+K27+K23+K36+K19+K30</f>
        <v>0</v>
      </c>
      <c r="L3" s="81">
        <f>L4+L9+L15+L27+L23+L36+L19+L30</f>
        <v>42</v>
      </c>
      <c r="M3" s="81">
        <f>M4+M9+M15+M27+M23+M36+M19+M30</f>
        <v>1.75</v>
      </c>
      <c r="N3" s="81"/>
      <c r="O3" s="81">
        <f>O4+O9+O15+O19+O27+O23+O30+O36</f>
        <v>30</v>
      </c>
      <c r="P3" s="81"/>
      <c r="Q3" s="81"/>
      <c r="R3" s="27"/>
      <c r="S3" s="106" t="s">
        <v>24</v>
      </c>
      <c r="T3" s="27"/>
      <c r="U3" s="27"/>
    </row>
    <row r="4" spans="1:21" ht="60" x14ac:dyDescent="0.25">
      <c r="A4" s="117" t="s">
        <v>25</v>
      </c>
      <c r="B4" s="72" t="s">
        <v>26</v>
      </c>
      <c r="C4" s="72" t="s">
        <v>536</v>
      </c>
      <c r="D4" s="140" t="s">
        <v>535</v>
      </c>
      <c r="E4" s="65">
        <f>SUM(F4:H4)+M4</f>
        <v>62.75</v>
      </c>
      <c r="F4" s="65">
        <f>SUM(F5:F8)</f>
        <v>24</v>
      </c>
      <c r="G4" s="65">
        <f>SUM(G5:G8)</f>
        <v>38</v>
      </c>
      <c r="H4" s="65">
        <f>SUM(H5:H8)</f>
        <v>0</v>
      </c>
      <c r="I4" s="65"/>
      <c r="J4" s="65">
        <f>SUM(J5:J8)</f>
        <v>0</v>
      </c>
      <c r="K4" s="65">
        <f>SUM(K5:K8)</f>
        <v>0</v>
      </c>
      <c r="L4" s="65">
        <f>SUM(L5:L8)</f>
        <v>10</v>
      </c>
      <c r="M4" s="65">
        <f>SUM(M5:M8)</f>
        <v>0.75</v>
      </c>
      <c r="N4" s="63"/>
      <c r="O4" s="143">
        <v>5</v>
      </c>
      <c r="P4" s="45"/>
      <c r="Q4" s="45"/>
      <c r="R4" s="36"/>
      <c r="S4" s="36" t="s">
        <v>27</v>
      </c>
      <c r="T4" s="36" t="s">
        <v>27</v>
      </c>
      <c r="U4" s="37"/>
    </row>
    <row r="5" spans="1:21" s="114" customFormat="1" x14ac:dyDescent="0.25">
      <c r="A5" s="118" t="s">
        <v>28</v>
      </c>
      <c r="B5" s="108" t="s">
        <v>29</v>
      </c>
      <c r="C5" s="108" t="s">
        <v>30</v>
      </c>
      <c r="D5" s="107" t="s">
        <v>31</v>
      </c>
      <c r="E5" s="168"/>
      <c r="F5" s="168"/>
      <c r="G5" s="168"/>
      <c r="H5" s="162"/>
      <c r="I5" s="162"/>
      <c r="J5" s="162"/>
      <c r="K5" s="162"/>
      <c r="L5" s="162"/>
      <c r="M5" s="162"/>
      <c r="N5" s="164"/>
      <c r="O5" s="164"/>
      <c r="P5" s="169">
        <v>2</v>
      </c>
      <c r="Q5" s="166" t="s">
        <v>32</v>
      </c>
      <c r="R5" s="167"/>
      <c r="S5" s="167" t="s">
        <v>33</v>
      </c>
      <c r="T5" s="167" t="s">
        <v>27</v>
      </c>
      <c r="U5" s="167" t="s">
        <v>34</v>
      </c>
    </row>
    <row r="6" spans="1:21" s="114" customFormat="1" x14ac:dyDescent="0.25">
      <c r="A6" s="118" t="s">
        <v>28</v>
      </c>
      <c r="B6" s="108" t="s">
        <v>29</v>
      </c>
      <c r="C6" s="108" t="s">
        <v>35</v>
      </c>
      <c r="D6" s="107" t="s">
        <v>36</v>
      </c>
      <c r="E6" s="168"/>
      <c r="F6" s="168"/>
      <c r="G6" s="168"/>
      <c r="H6" s="162"/>
      <c r="I6" s="162"/>
      <c r="J6" s="162"/>
      <c r="K6" s="162"/>
      <c r="L6" s="162"/>
      <c r="M6" s="162"/>
      <c r="N6" s="164"/>
      <c r="O6" s="164"/>
      <c r="P6" s="169">
        <v>2</v>
      </c>
      <c r="Q6" s="166" t="s">
        <v>32</v>
      </c>
      <c r="R6" s="167"/>
      <c r="S6" s="167" t="s">
        <v>33</v>
      </c>
      <c r="T6" s="167" t="s">
        <v>27</v>
      </c>
      <c r="U6" s="167" t="s">
        <v>34</v>
      </c>
    </row>
    <row r="7" spans="1:21" x14ac:dyDescent="0.25">
      <c r="A7" s="119" t="s">
        <v>37</v>
      </c>
      <c r="B7" s="141" t="s">
        <v>29</v>
      </c>
      <c r="C7" s="212" t="s">
        <v>537</v>
      </c>
      <c r="D7" s="142" t="s">
        <v>39</v>
      </c>
      <c r="E7" s="76"/>
      <c r="F7" s="141">
        <v>16</v>
      </c>
      <c r="G7" s="141">
        <v>26</v>
      </c>
      <c r="H7" s="77"/>
      <c r="I7" s="77"/>
      <c r="J7" s="77"/>
      <c r="K7" s="77"/>
      <c r="L7" s="77"/>
      <c r="M7" s="77"/>
      <c r="N7" s="61">
        <v>0.5</v>
      </c>
      <c r="O7" s="67"/>
      <c r="P7" s="46">
        <v>2</v>
      </c>
      <c r="Q7" s="55" t="s">
        <v>32</v>
      </c>
      <c r="R7" s="38"/>
      <c r="S7" s="38" t="s">
        <v>33</v>
      </c>
      <c r="T7" s="38" t="s">
        <v>27</v>
      </c>
      <c r="U7" s="38" t="s">
        <v>34</v>
      </c>
    </row>
    <row r="8" spans="1:21" x14ac:dyDescent="0.25">
      <c r="A8" s="119" t="s">
        <v>37</v>
      </c>
      <c r="B8" s="141" t="s">
        <v>29</v>
      </c>
      <c r="C8" s="212" t="s">
        <v>538</v>
      </c>
      <c r="D8" s="151" t="s">
        <v>40</v>
      </c>
      <c r="E8" s="76"/>
      <c r="F8" s="141">
        <v>8</v>
      </c>
      <c r="G8" s="141">
        <v>12</v>
      </c>
      <c r="H8" s="77"/>
      <c r="I8" s="77" t="s">
        <v>41</v>
      </c>
      <c r="J8" s="77"/>
      <c r="K8" s="77"/>
      <c r="L8" s="77">
        <v>10</v>
      </c>
      <c r="M8" s="138">
        <v>0.75</v>
      </c>
      <c r="N8" s="61">
        <v>0.5</v>
      </c>
      <c r="O8" s="67"/>
      <c r="P8" s="46">
        <v>2</v>
      </c>
      <c r="Q8" s="55" t="s">
        <v>32</v>
      </c>
      <c r="R8" s="38"/>
      <c r="S8" s="38" t="s">
        <v>33</v>
      </c>
      <c r="T8" s="38" t="s">
        <v>27</v>
      </c>
      <c r="U8" s="38" t="s">
        <v>34</v>
      </c>
    </row>
    <row r="9" spans="1:21" ht="30" x14ac:dyDescent="0.25">
      <c r="A9" s="117" t="s">
        <v>42</v>
      </c>
      <c r="B9" s="72" t="s">
        <v>26</v>
      </c>
      <c r="C9" s="72" t="s">
        <v>43</v>
      </c>
      <c r="D9" s="73" t="s">
        <v>44</v>
      </c>
      <c r="E9" s="65">
        <f>SUM(F9:H9)+M9</f>
        <v>109</v>
      </c>
      <c r="F9" s="65">
        <f>SUM(F10:F14)</f>
        <v>38</v>
      </c>
      <c r="G9" s="65">
        <f>SUM(G10:G14)</f>
        <v>66</v>
      </c>
      <c r="H9" s="65">
        <f>SUM(H10:H14)</f>
        <v>4</v>
      </c>
      <c r="I9" s="65"/>
      <c r="J9" s="65">
        <f>SUM(J10:J14)</f>
        <v>0</v>
      </c>
      <c r="K9" s="65">
        <f>SUM(K10:K14)</f>
        <v>0</v>
      </c>
      <c r="L9" s="65">
        <f>SUM(L10:L14)</f>
        <v>26</v>
      </c>
      <c r="M9" s="65">
        <f>SUM(M10:M14)</f>
        <v>1</v>
      </c>
      <c r="N9" s="63"/>
      <c r="O9" s="63">
        <v>6</v>
      </c>
      <c r="P9" s="45"/>
      <c r="Q9" s="45"/>
      <c r="R9" s="36"/>
      <c r="S9" s="36" t="s">
        <v>27</v>
      </c>
      <c r="T9" s="36" t="s">
        <v>27</v>
      </c>
      <c r="U9" s="37"/>
    </row>
    <row r="10" spans="1:21" ht="60" x14ac:dyDescent="0.25">
      <c r="A10" s="123" t="s">
        <v>45</v>
      </c>
      <c r="B10" s="64" t="s">
        <v>29</v>
      </c>
      <c r="C10" s="64" t="s">
        <v>46</v>
      </c>
      <c r="D10" s="80" t="s">
        <v>47</v>
      </c>
      <c r="E10" s="78"/>
      <c r="F10" s="77">
        <f>8+4</f>
        <v>12</v>
      </c>
      <c r="G10" s="76">
        <f>10+10</f>
        <v>20</v>
      </c>
      <c r="H10" s="77"/>
      <c r="I10" s="77"/>
      <c r="J10" s="77"/>
      <c r="K10" s="77"/>
      <c r="L10" s="77"/>
      <c r="M10" s="77"/>
      <c r="N10" s="145">
        <v>0.2</v>
      </c>
      <c r="O10" s="67"/>
      <c r="P10" s="47">
        <v>2</v>
      </c>
      <c r="Q10" s="55" t="s">
        <v>32</v>
      </c>
      <c r="R10" s="38"/>
      <c r="S10" s="38" t="s">
        <v>33</v>
      </c>
      <c r="T10" s="38" t="s">
        <v>27</v>
      </c>
      <c r="U10" s="38" t="s">
        <v>34</v>
      </c>
    </row>
    <row r="11" spans="1:21" ht="45" x14ac:dyDescent="0.25">
      <c r="A11" s="123" t="s">
        <v>48</v>
      </c>
      <c r="B11" s="64" t="s">
        <v>29</v>
      </c>
      <c r="C11" s="64" t="s">
        <v>49</v>
      </c>
      <c r="D11" s="79" t="s">
        <v>50</v>
      </c>
      <c r="E11" s="78"/>
      <c r="F11" s="138">
        <v>2</v>
      </c>
      <c r="G11" s="138">
        <v>18</v>
      </c>
      <c r="H11" s="138">
        <v>4</v>
      </c>
      <c r="I11" s="78"/>
      <c r="J11" s="78"/>
      <c r="K11" s="78"/>
      <c r="L11" s="78"/>
      <c r="M11" s="78"/>
      <c r="N11" s="145">
        <v>0.2</v>
      </c>
      <c r="O11" s="67"/>
      <c r="P11" s="47">
        <v>2</v>
      </c>
      <c r="Q11" s="55" t="s">
        <v>32</v>
      </c>
      <c r="R11" s="38"/>
      <c r="S11" s="38" t="s">
        <v>33</v>
      </c>
      <c r="T11" s="38" t="s">
        <v>27</v>
      </c>
      <c r="U11" s="38" t="s">
        <v>34</v>
      </c>
    </row>
    <row r="12" spans="1:21" s="114" customFormat="1" x14ac:dyDescent="0.25">
      <c r="A12" s="118" t="s">
        <v>28</v>
      </c>
      <c r="B12" s="108" t="s">
        <v>29</v>
      </c>
      <c r="C12" s="108" t="s">
        <v>51</v>
      </c>
      <c r="D12" s="110" t="s">
        <v>52</v>
      </c>
      <c r="E12" s="161"/>
      <c r="F12" s="161"/>
      <c r="G12" s="161"/>
      <c r="H12" s="161"/>
      <c r="I12" s="162"/>
      <c r="J12" s="162"/>
      <c r="K12" s="162"/>
      <c r="L12" s="162"/>
      <c r="M12" s="162"/>
      <c r="N12" s="163"/>
      <c r="O12" s="164"/>
      <c r="P12" s="165">
        <v>2</v>
      </c>
      <c r="Q12" s="166" t="s">
        <v>32</v>
      </c>
      <c r="R12" s="167"/>
      <c r="S12" s="167" t="s">
        <v>33</v>
      </c>
      <c r="T12" s="167" t="s">
        <v>27</v>
      </c>
      <c r="U12" s="167" t="s">
        <v>34</v>
      </c>
    </row>
    <row r="13" spans="1:21" ht="30" x14ac:dyDescent="0.25">
      <c r="A13" s="123" t="s">
        <v>53</v>
      </c>
      <c r="B13" s="64" t="s">
        <v>29</v>
      </c>
      <c r="C13" s="64" t="s">
        <v>54</v>
      </c>
      <c r="D13" s="139" t="s">
        <v>55</v>
      </c>
      <c r="E13" s="76"/>
      <c r="F13" s="78"/>
      <c r="G13" s="78"/>
      <c r="H13" s="78"/>
      <c r="I13" s="77" t="s">
        <v>41</v>
      </c>
      <c r="J13" s="77"/>
      <c r="K13" s="77"/>
      <c r="L13" s="77">
        <v>26</v>
      </c>
      <c r="M13" s="144">
        <v>1</v>
      </c>
      <c r="N13" s="145">
        <v>0.2</v>
      </c>
      <c r="O13" s="67"/>
      <c r="P13" s="47">
        <v>2</v>
      </c>
      <c r="Q13" s="55" t="s">
        <v>32</v>
      </c>
      <c r="R13" s="38"/>
      <c r="S13" s="38" t="s">
        <v>33</v>
      </c>
      <c r="T13" s="38" t="s">
        <v>27</v>
      </c>
      <c r="U13" s="38" t="s">
        <v>34</v>
      </c>
    </row>
    <row r="14" spans="1:21" x14ac:dyDescent="0.25">
      <c r="A14" s="119" t="s">
        <v>37</v>
      </c>
      <c r="B14" s="141" t="s">
        <v>29</v>
      </c>
      <c r="C14" s="212" t="s">
        <v>539</v>
      </c>
      <c r="D14" s="139" t="s">
        <v>56</v>
      </c>
      <c r="E14" s="76"/>
      <c r="F14" s="78">
        <v>24</v>
      </c>
      <c r="G14" s="78">
        <v>28</v>
      </c>
      <c r="H14" s="78"/>
      <c r="I14" s="77" t="s">
        <v>41</v>
      </c>
      <c r="J14" s="77"/>
      <c r="K14" s="77"/>
      <c r="L14" s="77"/>
      <c r="M14" s="77"/>
      <c r="N14" s="145">
        <v>0.4</v>
      </c>
      <c r="O14" s="67"/>
      <c r="P14" s="47">
        <v>2</v>
      </c>
      <c r="Q14" s="55" t="s">
        <v>32</v>
      </c>
      <c r="R14" s="38"/>
      <c r="S14" s="38" t="s">
        <v>33</v>
      </c>
      <c r="T14" s="38" t="s">
        <v>27</v>
      </c>
      <c r="U14" s="38" t="s">
        <v>34</v>
      </c>
    </row>
    <row r="15" spans="1:21" ht="30" x14ac:dyDescent="0.25">
      <c r="A15" s="117" t="s">
        <v>42</v>
      </c>
      <c r="B15" s="63" t="s">
        <v>26</v>
      </c>
      <c r="C15" s="63" t="s">
        <v>57</v>
      </c>
      <c r="D15" s="70" t="s">
        <v>58</v>
      </c>
      <c r="E15" s="65">
        <f>SUM(F15:H15)+M15</f>
        <v>79</v>
      </c>
      <c r="F15" s="65">
        <f>SUM(F16:F18)</f>
        <v>22</v>
      </c>
      <c r="G15" s="65">
        <f t="shared" ref="G15:M15" si="0">SUM(G16:G18)</f>
        <v>42</v>
      </c>
      <c r="H15" s="65">
        <f t="shared" si="0"/>
        <v>15</v>
      </c>
      <c r="I15" s="65"/>
      <c r="J15" s="65">
        <f t="shared" si="0"/>
        <v>0</v>
      </c>
      <c r="K15" s="65">
        <f t="shared" si="0"/>
        <v>0</v>
      </c>
      <c r="L15" s="65">
        <f t="shared" si="0"/>
        <v>6</v>
      </c>
      <c r="M15" s="65">
        <f t="shared" si="0"/>
        <v>0</v>
      </c>
      <c r="N15" s="63"/>
      <c r="O15" s="63">
        <v>6</v>
      </c>
      <c r="P15" s="45"/>
      <c r="Q15" s="45"/>
      <c r="R15" s="36"/>
      <c r="S15" s="36" t="s">
        <v>27</v>
      </c>
      <c r="T15" s="36" t="s">
        <v>27</v>
      </c>
      <c r="U15" s="37"/>
    </row>
    <row r="16" spans="1:21" ht="45" x14ac:dyDescent="0.25">
      <c r="A16" s="123" t="s">
        <v>48</v>
      </c>
      <c r="B16" s="64" t="s">
        <v>29</v>
      </c>
      <c r="C16" s="64" t="s">
        <v>59</v>
      </c>
      <c r="D16" s="68" t="s">
        <v>60</v>
      </c>
      <c r="E16" s="76"/>
      <c r="F16" s="77">
        <v>12</v>
      </c>
      <c r="G16" s="141">
        <v>20</v>
      </c>
      <c r="H16" s="77"/>
      <c r="I16" s="77" t="s">
        <v>41</v>
      </c>
      <c r="J16" s="77"/>
      <c r="K16" s="77"/>
      <c r="L16" s="77">
        <v>6</v>
      </c>
      <c r="M16" s="212"/>
      <c r="N16" s="145">
        <v>0.4</v>
      </c>
      <c r="O16" s="67"/>
      <c r="P16" s="46">
        <v>2</v>
      </c>
      <c r="Q16" s="55" t="s">
        <v>32</v>
      </c>
      <c r="R16" s="38"/>
      <c r="S16" s="38" t="s">
        <v>33</v>
      </c>
      <c r="T16" s="38" t="s">
        <v>27</v>
      </c>
      <c r="U16" s="38" t="s">
        <v>34</v>
      </c>
    </row>
    <row r="17" spans="1:21" x14ac:dyDescent="0.25">
      <c r="A17" s="109"/>
      <c r="B17" s="64" t="s">
        <v>29</v>
      </c>
      <c r="C17" s="64" t="s">
        <v>61</v>
      </c>
      <c r="D17" s="68" t="s">
        <v>62</v>
      </c>
      <c r="E17" s="76"/>
      <c r="F17" s="77">
        <v>10</v>
      </c>
      <c r="G17" s="76">
        <v>22</v>
      </c>
      <c r="H17" s="77"/>
      <c r="I17" s="77"/>
      <c r="J17" s="77"/>
      <c r="K17" s="77"/>
      <c r="L17" s="77"/>
      <c r="M17" s="77"/>
      <c r="N17" s="145">
        <v>0.4</v>
      </c>
      <c r="O17" s="67"/>
      <c r="P17" s="46">
        <v>2</v>
      </c>
      <c r="Q17" s="55" t="s">
        <v>32</v>
      </c>
      <c r="R17" s="38"/>
      <c r="S17" s="38" t="s">
        <v>33</v>
      </c>
      <c r="T17" s="38" t="s">
        <v>27</v>
      </c>
      <c r="U17" s="38" t="s">
        <v>34</v>
      </c>
    </row>
    <row r="18" spans="1:21" x14ac:dyDescent="0.25">
      <c r="A18" s="119" t="s">
        <v>37</v>
      </c>
      <c r="B18" s="141" t="s">
        <v>29</v>
      </c>
      <c r="C18" s="212" t="s">
        <v>542</v>
      </c>
      <c r="D18" s="142" t="s">
        <v>63</v>
      </c>
      <c r="E18" s="76"/>
      <c r="F18" s="77"/>
      <c r="G18" s="76"/>
      <c r="H18" s="144">
        <v>15</v>
      </c>
      <c r="I18" s="77"/>
      <c r="J18" s="77"/>
      <c r="K18" s="77"/>
      <c r="L18" s="77"/>
      <c r="M18" s="77"/>
      <c r="N18" s="145">
        <v>0.2</v>
      </c>
      <c r="O18" s="67"/>
      <c r="P18" s="46">
        <v>2</v>
      </c>
      <c r="Q18" s="55" t="s">
        <v>32</v>
      </c>
      <c r="R18" s="38"/>
      <c r="S18" s="38" t="s">
        <v>33</v>
      </c>
      <c r="T18" s="38" t="s">
        <v>27</v>
      </c>
      <c r="U18" s="38" t="s">
        <v>34</v>
      </c>
    </row>
    <row r="19" spans="1:21" x14ac:dyDescent="0.25">
      <c r="A19" s="121" t="s">
        <v>37</v>
      </c>
      <c r="B19" s="143" t="s">
        <v>26</v>
      </c>
      <c r="C19" s="218" t="s">
        <v>610</v>
      </c>
      <c r="D19" s="146" t="s">
        <v>64</v>
      </c>
      <c r="E19" s="65">
        <f>SUM(F19:H19)+M19</f>
        <v>94</v>
      </c>
      <c r="F19" s="65">
        <f>SUM(F20:F22)</f>
        <v>34</v>
      </c>
      <c r="G19" s="65">
        <f>SUM(G20:G22)</f>
        <v>44</v>
      </c>
      <c r="H19" s="65">
        <f>SUM(H20:H22)</f>
        <v>16</v>
      </c>
      <c r="I19" s="65"/>
      <c r="J19" s="65">
        <f>SUM(J20:J22)</f>
        <v>0</v>
      </c>
      <c r="K19" s="65">
        <f>SUM(K20:K22)</f>
        <v>0</v>
      </c>
      <c r="L19" s="65">
        <f>SUM(L20:L22)</f>
        <v>0</v>
      </c>
      <c r="M19" s="65">
        <f>SUM(M20:M22)</f>
        <v>0</v>
      </c>
      <c r="N19" s="113"/>
      <c r="O19" s="143">
        <v>6</v>
      </c>
      <c r="P19" s="45"/>
      <c r="Q19" s="45"/>
      <c r="R19" s="36"/>
      <c r="S19" s="36" t="s">
        <v>27</v>
      </c>
      <c r="T19" s="36" t="s">
        <v>27</v>
      </c>
      <c r="U19" s="37"/>
    </row>
    <row r="20" spans="1:21" x14ac:dyDescent="0.25">
      <c r="A20" s="119" t="s">
        <v>37</v>
      </c>
      <c r="B20" s="141" t="s">
        <v>29</v>
      </c>
      <c r="C20" s="212" t="s">
        <v>540</v>
      </c>
      <c r="D20" s="142" t="s">
        <v>65</v>
      </c>
      <c r="E20" s="76"/>
      <c r="F20" s="144">
        <v>10</v>
      </c>
      <c r="G20" s="141">
        <v>18</v>
      </c>
      <c r="H20" s="144"/>
      <c r="I20" s="77"/>
      <c r="J20" s="77"/>
      <c r="K20" s="77"/>
      <c r="L20" s="77"/>
      <c r="M20" s="77"/>
      <c r="N20" s="145">
        <v>0.4</v>
      </c>
      <c r="O20" s="67"/>
      <c r="P20" s="46">
        <v>2</v>
      </c>
      <c r="Q20" s="55" t="s">
        <v>32</v>
      </c>
      <c r="R20" s="38"/>
      <c r="S20" s="38" t="s">
        <v>33</v>
      </c>
      <c r="T20" s="38" t="s">
        <v>27</v>
      </c>
      <c r="U20" s="38" t="s">
        <v>34</v>
      </c>
    </row>
    <row r="21" spans="1:21" x14ac:dyDescent="0.25">
      <c r="A21" s="119" t="s">
        <v>37</v>
      </c>
      <c r="B21" s="141" t="s">
        <v>29</v>
      </c>
      <c r="C21" s="212" t="s">
        <v>541</v>
      </c>
      <c r="D21" s="148" t="s">
        <v>66</v>
      </c>
      <c r="E21" s="76"/>
      <c r="F21" s="144">
        <v>24</v>
      </c>
      <c r="G21" s="141">
        <v>26</v>
      </c>
      <c r="H21" s="144"/>
      <c r="I21" s="77"/>
      <c r="J21" s="77"/>
      <c r="K21" s="77"/>
      <c r="L21" s="77"/>
      <c r="M21" s="77"/>
      <c r="N21" s="145">
        <v>0.4</v>
      </c>
      <c r="O21" s="67"/>
      <c r="P21" s="46">
        <v>2</v>
      </c>
      <c r="Q21" s="55" t="s">
        <v>32</v>
      </c>
      <c r="R21" s="38"/>
      <c r="S21" s="38" t="s">
        <v>33</v>
      </c>
      <c r="T21" s="38" t="s">
        <v>27</v>
      </c>
      <c r="U21" s="38" t="s">
        <v>34</v>
      </c>
    </row>
    <row r="22" spans="1:21" x14ac:dyDescent="0.25">
      <c r="A22" s="119" t="s">
        <v>37</v>
      </c>
      <c r="B22" s="141" t="s">
        <v>29</v>
      </c>
      <c r="C22" s="212" t="s">
        <v>611</v>
      </c>
      <c r="D22" s="142" t="s">
        <v>67</v>
      </c>
      <c r="E22" s="76"/>
      <c r="F22" s="144"/>
      <c r="G22" s="141"/>
      <c r="H22" s="144">
        <v>16</v>
      </c>
      <c r="I22" s="77"/>
      <c r="J22" s="77"/>
      <c r="K22" s="77"/>
      <c r="L22" s="77"/>
      <c r="M22" s="77"/>
      <c r="N22" s="145">
        <v>0.2</v>
      </c>
      <c r="O22" s="67"/>
      <c r="P22" s="46">
        <v>2</v>
      </c>
      <c r="Q22" s="55" t="s">
        <v>32</v>
      </c>
      <c r="R22" s="38"/>
      <c r="S22" s="38" t="s">
        <v>33</v>
      </c>
      <c r="T22" s="38" t="s">
        <v>27</v>
      </c>
      <c r="U22" s="38" t="s">
        <v>34</v>
      </c>
    </row>
    <row r="23" spans="1:21" s="114" customFormat="1" x14ac:dyDescent="0.25">
      <c r="A23" s="45" t="s">
        <v>28</v>
      </c>
      <c r="B23" s="111" t="s">
        <v>26</v>
      </c>
      <c r="C23" s="111" t="s">
        <v>68</v>
      </c>
      <c r="D23" s="112" t="s">
        <v>69</v>
      </c>
      <c r="E23" s="157">
        <f>SUM(F23:H23)+M23</f>
        <v>0</v>
      </c>
      <c r="F23" s="157">
        <f>SUM(F24:F26)</f>
        <v>0</v>
      </c>
      <c r="G23" s="157">
        <f t="shared" ref="G23:M23" si="1">SUM(G24:G26)</f>
        <v>0</v>
      </c>
      <c r="H23" s="157">
        <f t="shared" si="1"/>
        <v>0</v>
      </c>
      <c r="I23" s="157"/>
      <c r="J23" s="157">
        <f t="shared" si="1"/>
        <v>0</v>
      </c>
      <c r="K23" s="157">
        <f t="shared" si="1"/>
        <v>0</v>
      </c>
      <c r="L23" s="157">
        <f t="shared" si="1"/>
        <v>0</v>
      </c>
      <c r="M23" s="157">
        <f t="shared" si="1"/>
        <v>0</v>
      </c>
      <c r="N23" s="111"/>
      <c r="O23" s="111"/>
      <c r="P23" s="158"/>
      <c r="Q23" s="158"/>
      <c r="R23" s="159"/>
      <c r="S23" s="159" t="s">
        <v>27</v>
      </c>
      <c r="T23" s="159" t="s">
        <v>27</v>
      </c>
      <c r="U23" s="160"/>
    </row>
    <row r="24" spans="1:21" x14ac:dyDescent="0.25">
      <c r="A24" s="118" t="s">
        <v>28</v>
      </c>
      <c r="B24" s="108" t="s">
        <v>29</v>
      </c>
      <c r="C24" s="108" t="s">
        <v>70</v>
      </c>
      <c r="D24" s="107" t="s">
        <v>71</v>
      </c>
      <c r="E24" s="76"/>
      <c r="F24" s="77"/>
      <c r="G24" s="76"/>
      <c r="H24" s="77"/>
      <c r="I24" s="77"/>
      <c r="J24" s="77"/>
      <c r="K24" s="77"/>
      <c r="L24" s="77"/>
      <c r="M24" s="77"/>
      <c r="N24" s="67"/>
      <c r="O24" s="67"/>
      <c r="P24" s="46">
        <v>2</v>
      </c>
      <c r="Q24" s="55" t="s">
        <v>32</v>
      </c>
      <c r="R24" s="38"/>
      <c r="S24" s="38" t="s">
        <v>33</v>
      </c>
      <c r="T24" s="38" t="s">
        <v>27</v>
      </c>
      <c r="U24" s="38" t="s">
        <v>34</v>
      </c>
    </row>
    <row r="25" spans="1:21" x14ac:dyDescent="0.25">
      <c r="A25" s="118" t="s">
        <v>28</v>
      </c>
      <c r="B25" s="108" t="s">
        <v>29</v>
      </c>
      <c r="C25" s="108" t="s">
        <v>72</v>
      </c>
      <c r="D25" s="107" t="s">
        <v>73</v>
      </c>
      <c r="E25" s="76"/>
      <c r="F25" s="77"/>
      <c r="G25" s="76"/>
      <c r="H25" s="77"/>
      <c r="I25" s="77"/>
      <c r="J25" s="77"/>
      <c r="K25" s="77"/>
      <c r="L25" s="77"/>
      <c r="M25" s="77"/>
      <c r="N25" s="67"/>
      <c r="O25" s="67"/>
      <c r="P25" s="46">
        <v>2</v>
      </c>
      <c r="Q25" s="55" t="s">
        <v>32</v>
      </c>
      <c r="R25" s="38"/>
      <c r="S25" s="38" t="s">
        <v>33</v>
      </c>
      <c r="T25" s="38" t="s">
        <v>27</v>
      </c>
      <c r="U25" s="38" t="s">
        <v>34</v>
      </c>
    </row>
    <row r="26" spans="1:21" x14ac:dyDescent="0.25">
      <c r="A26" s="118" t="s">
        <v>28</v>
      </c>
      <c r="B26" s="108" t="s">
        <v>29</v>
      </c>
      <c r="C26" s="108" t="s">
        <v>74</v>
      </c>
      <c r="D26" s="107" t="s">
        <v>75</v>
      </c>
      <c r="E26" s="76"/>
      <c r="F26" s="77"/>
      <c r="G26" s="76"/>
      <c r="H26" s="77"/>
      <c r="I26" s="77"/>
      <c r="J26" s="77"/>
      <c r="K26" s="77"/>
      <c r="L26" s="77"/>
      <c r="M26" s="77"/>
      <c r="N26" s="67"/>
      <c r="O26" s="67"/>
      <c r="P26" s="46">
        <v>2</v>
      </c>
      <c r="Q26" s="55" t="s">
        <v>32</v>
      </c>
      <c r="R26" s="38"/>
      <c r="S26" s="38" t="s">
        <v>33</v>
      </c>
      <c r="T26" s="38" t="s">
        <v>27</v>
      </c>
      <c r="U26" s="38" t="s">
        <v>34</v>
      </c>
    </row>
    <row r="27" spans="1:21" s="114" customFormat="1" x14ac:dyDescent="0.25">
      <c r="A27" s="45" t="s">
        <v>28</v>
      </c>
      <c r="B27" s="111" t="s">
        <v>26</v>
      </c>
      <c r="C27" s="111" t="s">
        <v>76</v>
      </c>
      <c r="D27" s="112" t="s">
        <v>77</v>
      </c>
      <c r="E27" s="157">
        <f>SUM(F27:H27)+M27</f>
        <v>0</v>
      </c>
      <c r="F27" s="157">
        <f>SUM(F28:F29)</f>
        <v>0</v>
      </c>
      <c r="G27" s="157">
        <f>SUM(G28:G29)</f>
        <v>0</v>
      </c>
      <c r="H27" s="157">
        <f>SUM(H28:H29)</f>
        <v>0</v>
      </c>
      <c r="I27" s="157"/>
      <c r="J27" s="157">
        <f>SUM(J28:J29)</f>
        <v>0</v>
      </c>
      <c r="K27" s="157">
        <f>SUM(K28:K29)</f>
        <v>0</v>
      </c>
      <c r="L27" s="157">
        <f>SUM(L28:L29)</f>
        <v>0</v>
      </c>
      <c r="M27" s="157">
        <f>SUM(M28:M29)</f>
        <v>0</v>
      </c>
      <c r="N27" s="111"/>
      <c r="O27" s="111"/>
      <c r="P27" s="158"/>
      <c r="Q27" s="158"/>
      <c r="R27" s="159"/>
      <c r="S27" s="159" t="s">
        <v>27</v>
      </c>
      <c r="T27" s="159" t="s">
        <v>27</v>
      </c>
      <c r="U27" s="160"/>
    </row>
    <row r="28" spans="1:21" x14ac:dyDescent="0.25">
      <c r="A28" s="118" t="s">
        <v>28</v>
      </c>
      <c r="B28" s="108" t="s">
        <v>29</v>
      </c>
      <c r="C28" s="108" t="s">
        <v>78</v>
      </c>
      <c r="D28" s="107" t="s">
        <v>79</v>
      </c>
      <c r="E28" s="76"/>
      <c r="F28" s="77"/>
      <c r="G28" s="76"/>
      <c r="H28" s="77"/>
      <c r="I28" s="77"/>
      <c r="J28" s="77"/>
      <c r="K28" s="77"/>
      <c r="L28" s="77"/>
      <c r="M28" s="77"/>
      <c r="N28" s="71"/>
      <c r="O28" s="67"/>
      <c r="P28" s="46">
        <v>2</v>
      </c>
      <c r="Q28" s="55" t="s">
        <v>32</v>
      </c>
      <c r="R28" s="38"/>
      <c r="S28" s="38" t="s">
        <v>33</v>
      </c>
      <c r="T28" s="38" t="s">
        <v>27</v>
      </c>
      <c r="U28" s="38" t="s">
        <v>34</v>
      </c>
    </row>
    <row r="29" spans="1:21" x14ac:dyDescent="0.25">
      <c r="A29" s="118" t="s">
        <v>28</v>
      </c>
      <c r="B29" s="108" t="s">
        <v>29</v>
      </c>
      <c r="C29" s="108" t="s">
        <v>80</v>
      </c>
      <c r="D29" s="107" t="s">
        <v>81</v>
      </c>
      <c r="E29" s="76"/>
      <c r="F29" s="77"/>
      <c r="G29" s="76"/>
      <c r="H29" s="77"/>
      <c r="I29" s="77"/>
      <c r="J29" s="77"/>
      <c r="K29" s="77"/>
      <c r="L29" s="77"/>
      <c r="M29" s="77"/>
      <c r="N29" s="71"/>
      <c r="O29" s="67"/>
      <c r="P29" s="46">
        <v>2</v>
      </c>
      <c r="Q29" s="55" t="s">
        <v>32</v>
      </c>
      <c r="R29" s="38"/>
      <c r="S29" s="38" t="s">
        <v>33</v>
      </c>
      <c r="T29" s="38" t="s">
        <v>27</v>
      </c>
      <c r="U29" s="38" t="s">
        <v>34</v>
      </c>
    </row>
    <row r="30" spans="1:21" x14ac:dyDescent="0.25">
      <c r="A30" s="121" t="s">
        <v>37</v>
      </c>
      <c r="B30" s="143" t="s">
        <v>26</v>
      </c>
      <c r="C30" s="143" t="s">
        <v>590</v>
      </c>
      <c r="D30" s="140" t="s">
        <v>82</v>
      </c>
      <c r="E30" s="65">
        <f>SUM(F30:H30)+M30</f>
        <v>52</v>
      </c>
      <c r="F30" s="65">
        <f>SUM(F31:F34)</f>
        <v>4</v>
      </c>
      <c r="G30" s="65">
        <f>SUM(G31:G34)</f>
        <v>48</v>
      </c>
      <c r="H30" s="65">
        <f>SUM(H31:H34)</f>
        <v>0</v>
      </c>
      <c r="I30" s="65"/>
      <c r="J30" s="65">
        <f>SUM(J31:J34)</f>
        <v>0</v>
      </c>
      <c r="K30" s="65">
        <f>SUM(K31:K34)</f>
        <v>0</v>
      </c>
      <c r="L30" s="65">
        <f>SUM(L31:L34)</f>
        <v>0</v>
      </c>
      <c r="M30" s="65">
        <f>SUM(M31:M34)</f>
        <v>0</v>
      </c>
      <c r="N30" s="113"/>
      <c r="O30" s="63">
        <v>4</v>
      </c>
      <c r="P30" s="45">
        <v>4</v>
      </c>
      <c r="Q30" s="45"/>
      <c r="R30" s="36"/>
      <c r="S30" s="36" t="s">
        <v>27</v>
      </c>
      <c r="T30" s="36" t="s">
        <v>27</v>
      </c>
      <c r="U30" s="37"/>
    </row>
    <row r="31" spans="1:21" x14ac:dyDescent="0.25">
      <c r="A31" s="119" t="s">
        <v>37</v>
      </c>
      <c r="B31" s="141" t="s">
        <v>29</v>
      </c>
      <c r="C31" s="212" t="s">
        <v>613</v>
      </c>
      <c r="D31" s="142" t="s">
        <v>83</v>
      </c>
      <c r="E31" s="76"/>
      <c r="F31" s="77"/>
      <c r="G31" s="76">
        <v>20</v>
      </c>
      <c r="H31" s="77"/>
      <c r="I31" s="77"/>
      <c r="J31" s="77"/>
      <c r="K31" s="77"/>
      <c r="L31" s="77"/>
      <c r="M31" s="77"/>
      <c r="N31" s="61">
        <v>0.25</v>
      </c>
      <c r="O31" s="67">
        <v>1</v>
      </c>
      <c r="P31" s="46"/>
      <c r="Q31" s="55" t="s">
        <v>32</v>
      </c>
      <c r="R31" s="38"/>
      <c r="S31" s="38" t="s">
        <v>33</v>
      </c>
      <c r="T31" s="38" t="s">
        <v>84</v>
      </c>
      <c r="U31" s="38" t="s">
        <v>34</v>
      </c>
    </row>
    <row r="32" spans="1:21" x14ac:dyDescent="0.25">
      <c r="A32" s="119" t="s">
        <v>37</v>
      </c>
      <c r="B32" s="141" t="s">
        <v>29</v>
      </c>
      <c r="C32" s="212" t="s">
        <v>614</v>
      </c>
      <c r="D32" s="142" t="s">
        <v>85</v>
      </c>
      <c r="E32" s="76"/>
      <c r="F32" s="77"/>
      <c r="G32" s="76">
        <v>8</v>
      </c>
      <c r="H32" s="77"/>
      <c r="I32" s="77"/>
      <c r="J32" s="77"/>
      <c r="K32" s="77"/>
      <c r="L32" s="77"/>
      <c r="M32" s="77"/>
      <c r="N32" s="61">
        <v>0.25</v>
      </c>
      <c r="O32" s="67">
        <v>1</v>
      </c>
      <c r="P32" s="46"/>
      <c r="Q32" s="55" t="s">
        <v>32</v>
      </c>
      <c r="R32" s="38"/>
      <c r="S32" s="38" t="s">
        <v>33</v>
      </c>
      <c r="T32" s="38" t="s">
        <v>84</v>
      </c>
      <c r="U32" s="38" t="s">
        <v>34</v>
      </c>
    </row>
    <row r="33" spans="1:21" x14ac:dyDescent="0.25">
      <c r="A33" s="119" t="s">
        <v>37</v>
      </c>
      <c r="B33" s="141" t="s">
        <v>29</v>
      </c>
      <c r="C33" s="212" t="s">
        <v>615</v>
      </c>
      <c r="D33" s="142" t="s">
        <v>86</v>
      </c>
      <c r="E33" s="76"/>
      <c r="F33" s="77"/>
      <c r="G33" s="76">
        <v>10</v>
      </c>
      <c r="H33" s="77"/>
      <c r="I33" s="77"/>
      <c r="J33" s="77"/>
      <c r="K33" s="77"/>
      <c r="L33" s="77"/>
      <c r="M33" s="77"/>
      <c r="N33" s="61">
        <v>0.25</v>
      </c>
      <c r="O33" s="67">
        <v>1</v>
      </c>
      <c r="P33" s="46"/>
      <c r="Q33" s="55" t="s">
        <v>32</v>
      </c>
      <c r="R33" s="38"/>
      <c r="S33" s="38" t="s">
        <v>33</v>
      </c>
      <c r="T33" s="38" t="s">
        <v>84</v>
      </c>
      <c r="U33" s="38" t="s">
        <v>34</v>
      </c>
    </row>
    <row r="34" spans="1:21" x14ac:dyDescent="0.25">
      <c r="A34" s="119" t="s">
        <v>37</v>
      </c>
      <c r="B34" s="141" t="s">
        <v>29</v>
      </c>
      <c r="C34" s="212" t="s">
        <v>616</v>
      </c>
      <c r="D34" s="142" t="s">
        <v>87</v>
      </c>
      <c r="E34" s="76"/>
      <c r="F34" s="77">
        <v>4</v>
      </c>
      <c r="G34" s="76">
        <v>10</v>
      </c>
      <c r="H34" s="77"/>
      <c r="I34" s="77"/>
      <c r="J34" s="77"/>
      <c r="K34" s="77"/>
      <c r="L34" s="77"/>
      <c r="M34" s="77"/>
      <c r="N34" s="61">
        <v>0.25</v>
      </c>
      <c r="O34" s="67">
        <v>1</v>
      </c>
      <c r="P34" s="46"/>
      <c r="Q34" s="55" t="s">
        <v>32</v>
      </c>
      <c r="R34" s="38"/>
      <c r="S34" s="38" t="s">
        <v>33</v>
      </c>
      <c r="T34" s="38" t="s">
        <v>88</v>
      </c>
      <c r="U34" s="38" t="s">
        <v>34</v>
      </c>
    </row>
    <row r="35" spans="1:21" s="114" customFormat="1" x14ac:dyDescent="0.25">
      <c r="A35" s="120" t="s">
        <v>28</v>
      </c>
      <c r="B35" s="111" t="s">
        <v>26</v>
      </c>
      <c r="C35" s="111" t="s">
        <v>89</v>
      </c>
      <c r="D35" s="112" t="s">
        <v>90</v>
      </c>
      <c r="E35" s="157">
        <f>SUM(F35:H35)+M35</f>
        <v>0</v>
      </c>
      <c r="F35" s="157"/>
      <c r="G35" s="157"/>
      <c r="H35" s="157"/>
      <c r="I35" s="157"/>
      <c r="J35" s="157"/>
      <c r="K35" s="157"/>
      <c r="L35" s="157"/>
      <c r="M35" s="157"/>
      <c r="N35" s="111"/>
      <c r="O35" s="111"/>
      <c r="P35" s="158">
        <v>2</v>
      </c>
      <c r="Q35" s="158" t="s">
        <v>32</v>
      </c>
      <c r="R35" s="159"/>
      <c r="S35" s="159" t="s">
        <v>27</v>
      </c>
      <c r="T35" s="159" t="s">
        <v>88</v>
      </c>
      <c r="U35" s="159" t="s">
        <v>91</v>
      </c>
    </row>
    <row r="36" spans="1:21" x14ac:dyDescent="0.25">
      <c r="A36" s="122" t="s">
        <v>37</v>
      </c>
      <c r="B36" s="143" t="s">
        <v>26</v>
      </c>
      <c r="C36" s="218" t="s">
        <v>620</v>
      </c>
      <c r="D36" s="140" t="s">
        <v>90</v>
      </c>
      <c r="E36" s="65">
        <v>30</v>
      </c>
      <c r="F36" s="65"/>
      <c r="G36" s="65">
        <v>30</v>
      </c>
      <c r="H36" s="65"/>
      <c r="I36" s="65"/>
      <c r="J36" s="65"/>
      <c r="K36" s="65"/>
      <c r="L36" s="65"/>
      <c r="M36" s="65"/>
      <c r="N36" s="63"/>
      <c r="O36" s="63">
        <v>3</v>
      </c>
      <c r="P36" s="45">
        <v>2</v>
      </c>
      <c r="Q36" s="45" t="s">
        <v>32</v>
      </c>
      <c r="R36" s="36"/>
      <c r="S36" s="36" t="s">
        <v>27</v>
      </c>
      <c r="T36" s="36" t="s">
        <v>88</v>
      </c>
      <c r="U36" s="36" t="s">
        <v>91</v>
      </c>
    </row>
    <row r="37" spans="1:21" x14ac:dyDescent="0.25">
      <c r="A37" s="105" t="s">
        <v>28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34"/>
    </row>
    <row r="38" spans="1:21" x14ac:dyDescent="0.25">
      <c r="A38" s="105" t="s">
        <v>37</v>
      </c>
      <c r="B38" s="75"/>
      <c r="C38" s="75"/>
    </row>
    <row r="39" spans="1:21" x14ac:dyDescent="0.25">
      <c r="A39" s="105" t="s">
        <v>92</v>
      </c>
      <c r="B39" s="75"/>
      <c r="C39" s="75"/>
    </row>
    <row r="77" spans="4:4" x14ac:dyDescent="0.25">
      <c r="D77" s="39"/>
    </row>
  </sheetData>
  <pageMargins left="0.70866141732283472" right="0.70866141732283472" top="1.3385826771653544" bottom="0.74803149606299213" header="0.31496062992125984" footer="0.31496062992125984"/>
  <pageSetup scale="59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U59"/>
  <sheetViews>
    <sheetView topLeftCell="A10" zoomScaleNormal="100" workbookViewId="0">
      <selection activeCell="E51" sqref="E51:M54"/>
    </sheetView>
  </sheetViews>
  <sheetFormatPr baseColWidth="10" defaultColWidth="10.85546875" defaultRowHeight="15" x14ac:dyDescent="0.25"/>
  <cols>
    <col min="1" max="1" width="13.28515625" style="22" bestFit="1" customWidth="1"/>
    <col min="2" max="2" width="12" style="22" customWidth="1"/>
    <col min="3" max="3" width="14.42578125" style="22" customWidth="1"/>
    <col min="4" max="4" width="55.7109375" style="22" customWidth="1"/>
    <col min="5" max="5" width="19.140625" style="22" customWidth="1"/>
    <col min="6" max="7" width="18.42578125" style="22" customWidth="1"/>
    <col min="8" max="8" width="16" style="22" customWidth="1"/>
    <col min="9" max="9" width="15.42578125" style="22" customWidth="1"/>
    <col min="10" max="10" width="14.42578125" style="22" customWidth="1"/>
    <col min="11" max="11" width="15.28515625" style="22" customWidth="1"/>
    <col min="12" max="12" width="17.85546875" style="22" customWidth="1"/>
    <col min="13" max="13" width="20.140625" style="22" customWidth="1"/>
    <col min="14" max="14" width="10.85546875" style="22" customWidth="1"/>
    <col min="15" max="15" width="11.42578125" style="22" customWidth="1"/>
    <col min="16" max="17" width="13.7109375" style="22" customWidth="1"/>
    <col min="18" max="18" width="18.42578125" style="22" bestFit="1" customWidth="1"/>
    <col min="19" max="19" width="30.28515625" style="22" customWidth="1"/>
    <col min="20" max="20" width="32.28515625" style="22" bestFit="1" customWidth="1"/>
    <col min="21" max="21" width="22.42578125" style="22" bestFit="1" customWidth="1"/>
    <col min="22" max="16384" width="10.85546875" style="22"/>
  </cols>
  <sheetData>
    <row r="1" spans="1:21" ht="30" x14ac:dyDescent="0.25"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66.75" customHeight="1" x14ac:dyDescent="0.25">
      <c r="B2" s="2" t="s">
        <v>1</v>
      </c>
      <c r="C2" s="2" t="s">
        <v>2</v>
      </c>
      <c r="D2" s="2" t="s">
        <v>3</v>
      </c>
      <c r="E2" s="3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2" t="s">
        <v>13</v>
      </c>
      <c r="O2" s="2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5" t="s">
        <v>19</v>
      </c>
      <c r="U2" s="5" t="s">
        <v>20</v>
      </c>
    </row>
    <row r="3" spans="1:21" ht="63" x14ac:dyDescent="0.25">
      <c r="A3" s="104" t="s">
        <v>21</v>
      </c>
      <c r="B3" s="81"/>
      <c r="C3" s="81" t="s">
        <v>93</v>
      </c>
      <c r="D3" s="81" t="s">
        <v>94</v>
      </c>
      <c r="E3" s="81">
        <f>SUM(F3:H3)+M3</f>
        <v>468.5</v>
      </c>
      <c r="F3" s="81">
        <f>F7+F11+F15+F18+F24+F28+F35+F43+F49</f>
        <v>177</v>
      </c>
      <c r="G3" s="81">
        <f>G7+G11+G15+G18+G24+G28+G35+G43+G49</f>
        <v>247</v>
      </c>
      <c r="H3" s="81">
        <f>H7+H11+H15+H18+H24+H28+H35+H43+H49</f>
        <v>38</v>
      </c>
      <c r="I3" s="81"/>
      <c r="J3" s="81">
        <f>J7+J11+J15+J18+J24+J28+J35+J43+J49</f>
        <v>0</v>
      </c>
      <c r="K3" s="81">
        <f>K7+K11+K15+K18+K24+K28+K35+K43+K49</f>
        <v>0</v>
      </c>
      <c r="L3" s="81">
        <f>L7+L11+L15+L18+L24+L28+L35+L43+L49</f>
        <v>128</v>
      </c>
      <c r="M3" s="81">
        <f>M7+M11+M15+M18+M24+M28+M35+M43+M49</f>
        <v>6.5</v>
      </c>
      <c r="N3" s="81"/>
      <c r="O3" s="81">
        <f>O7+O11+O15+O18+O24+O28+O35+O43+O49+O50</f>
        <v>30</v>
      </c>
      <c r="P3" s="81"/>
      <c r="Q3" s="81"/>
      <c r="R3" s="27"/>
      <c r="S3" s="106" t="s">
        <v>24</v>
      </c>
      <c r="T3" s="27"/>
      <c r="U3" s="27"/>
    </row>
    <row r="4" spans="1:21" s="114" customFormat="1" x14ac:dyDescent="0.25">
      <c r="A4" s="45" t="s">
        <v>28</v>
      </c>
      <c r="B4" s="111" t="s">
        <v>26</v>
      </c>
      <c r="C4" s="111" t="s">
        <v>95</v>
      </c>
      <c r="D4" s="112" t="s">
        <v>64</v>
      </c>
      <c r="E4" s="157">
        <f>SUM(F4:H4)+M4</f>
        <v>0</v>
      </c>
      <c r="F4" s="157">
        <f>SUM(F5:F6)</f>
        <v>0</v>
      </c>
      <c r="G4" s="170">
        <f t="shared" ref="G4:M4" si="0">SUM(G5:G6)</f>
        <v>0</v>
      </c>
      <c r="H4" s="157">
        <f t="shared" si="0"/>
        <v>0</v>
      </c>
      <c r="I4" s="157"/>
      <c r="J4" s="157">
        <f t="shared" si="0"/>
        <v>0</v>
      </c>
      <c r="K4" s="157">
        <f t="shared" si="0"/>
        <v>0</v>
      </c>
      <c r="L4" s="157">
        <f t="shared" si="0"/>
        <v>0</v>
      </c>
      <c r="M4" s="157">
        <f t="shared" si="0"/>
        <v>0</v>
      </c>
      <c r="N4" s="126"/>
      <c r="O4" s="111"/>
      <c r="P4" s="158"/>
      <c r="Q4" s="158"/>
      <c r="R4" s="172"/>
      <c r="S4" s="172" t="s">
        <v>27</v>
      </c>
      <c r="T4" s="172" t="s">
        <v>27</v>
      </c>
      <c r="U4" s="172"/>
    </row>
    <row r="5" spans="1:21" s="114" customFormat="1" x14ac:dyDescent="0.25">
      <c r="A5" s="118" t="s">
        <v>28</v>
      </c>
      <c r="B5" s="108" t="s">
        <v>29</v>
      </c>
      <c r="C5" s="108" t="s">
        <v>96</v>
      </c>
      <c r="D5" s="110" t="s">
        <v>97</v>
      </c>
      <c r="E5" s="168"/>
      <c r="F5" s="168"/>
      <c r="G5" s="168"/>
      <c r="H5" s="162"/>
      <c r="I5" s="162"/>
      <c r="J5" s="162"/>
      <c r="K5" s="162"/>
      <c r="L5" s="162"/>
      <c r="M5" s="162"/>
      <c r="N5" s="164"/>
      <c r="O5" s="164"/>
      <c r="P5" s="169">
        <v>2</v>
      </c>
      <c r="Q5" s="166" t="s">
        <v>32</v>
      </c>
      <c r="R5" s="166"/>
      <c r="S5" s="166" t="s">
        <v>33</v>
      </c>
      <c r="T5" s="166" t="s">
        <v>27</v>
      </c>
      <c r="U5" s="166" t="s">
        <v>34</v>
      </c>
    </row>
    <row r="6" spans="1:21" s="114" customFormat="1" x14ac:dyDescent="0.25">
      <c r="A6" s="118" t="s">
        <v>28</v>
      </c>
      <c r="B6" s="108" t="s">
        <v>29</v>
      </c>
      <c r="C6" s="108" t="s">
        <v>98</v>
      </c>
      <c r="D6" s="110" t="s">
        <v>99</v>
      </c>
      <c r="E6" s="168"/>
      <c r="F6" s="168"/>
      <c r="G6" s="168"/>
      <c r="H6" s="162"/>
      <c r="I6" s="162"/>
      <c r="J6" s="162"/>
      <c r="K6" s="162"/>
      <c r="L6" s="162"/>
      <c r="M6" s="162"/>
      <c r="N6" s="164"/>
      <c r="O6" s="164"/>
      <c r="P6" s="169">
        <v>2</v>
      </c>
      <c r="Q6" s="166" t="s">
        <v>32</v>
      </c>
      <c r="R6" s="166"/>
      <c r="S6" s="166" t="s">
        <v>33</v>
      </c>
      <c r="T6" s="166" t="s">
        <v>27</v>
      </c>
      <c r="U6" s="166" t="s">
        <v>34</v>
      </c>
    </row>
    <row r="7" spans="1:21" ht="60" x14ac:dyDescent="0.25">
      <c r="A7" s="117" t="s">
        <v>100</v>
      </c>
      <c r="B7" s="72" t="s">
        <v>26</v>
      </c>
      <c r="C7" s="72" t="s">
        <v>101</v>
      </c>
      <c r="D7" s="73" t="s">
        <v>102</v>
      </c>
      <c r="E7" s="65">
        <f>SUM(F7:H7)+M7</f>
        <v>48.5</v>
      </c>
      <c r="F7" s="65">
        <f>SUM(F8:F10)</f>
        <v>17</v>
      </c>
      <c r="G7" s="57">
        <f>SUM(G8:G10)</f>
        <v>22</v>
      </c>
      <c r="H7" s="65">
        <f>SUM(H8:H10)</f>
        <v>9</v>
      </c>
      <c r="I7" s="65"/>
      <c r="J7" s="65">
        <f>SUM(J8:J10)</f>
        <v>0</v>
      </c>
      <c r="K7" s="65">
        <f>SUM(K8:K10)</f>
        <v>0</v>
      </c>
      <c r="L7" s="65">
        <f>SUM(L8:L10)</f>
        <v>15</v>
      </c>
      <c r="M7" s="65">
        <f>SUM(M8:M10)</f>
        <v>0.5</v>
      </c>
      <c r="N7" s="72"/>
      <c r="O7" s="63">
        <v>3</v>
      </c>
      <c r="P7" s="48"/>
      <c r="Q7" s="48"/>
      <c r="R7" s="82"/>
      <c r="S7" s="82" t="s">
        <v>27</v>
      </c>
      <c r="T7" s="82" t="s">
        <v>27</v>
      </c>
      <c r="U7" s="82"/>
    </row>
    <row r="8" spans="1:21" ht="45" x14ac:dyDescent="0.25">
      <c r="A8" s="123" t="s">
        <v>48</v>
      </c>
      <c r="B8" s="64" t="s">
        <v>29</v>
      </c>
      <c r="C8" s="64" t="s">
        <v>103</v>
      </c>
      <c r="D8" s="40" t="s">
        <v>104</v>
      </c>
      <c r="E8" s="76"/>
      <c r="F8" s="76">
        <v>3</v>
      </c>
      <c r="G8" s="58"/>
      <c r="H8" s="78"/>
      <c r="I8" s="78" t="s">
        <v>41</v>
      </c>
      <c r="J8" s="78"/>
      <c r="K8" s="78"/>
      <c r="L8" s="78">
        <v>5</v>
      </c>
      <c r="M8" s="161"/>
      <c r="N8" s="144">
        <v>0.3</v>
      </c>
      <c r="O8" s="67"/>
      <c r="P8" s="46">
        <v>2</v>
      </c>
      <c r="Q8" s="55" t="s">
        <v>32</v>
      </c>
      <c r="R8" s="55"/>
      <c r="S8" s="55" t="s">
        <v>33</v>
      </c>
      <c r="T8" s="55" t="s">
        <v>27</v>
      </c>
      <c r="U8" s="55" t="s">
        <v>34</v>
      </c>
    </row>
    <row r="9" spans="1:21" s="114" customFormat="1" x14ac:dyDescent="0.25">
      <c r="A9" s="118" t="s">
        <v>28</v>
      </c>
      <c r="B9" s="108" t="s">
        <v>29</v>
      </c>
      <c r="C9" s="108" t="s">
        <v>105</v>
      </c>
      <c r="D9" s="107" t="s">
        <v>106</v>
      </c>
      <c r="E9" s="168"/>
      <c r="F9" s="168"/>
      <c r="G9" s="175"/>
      <c r="H9" s="161"/>
      <c r="I9" s="161"/>
      <c r="J9" s="161"/>
      <c r="K9" s="161"/>
      <c r="L9" s="161"/>
      <c r="M9" s="161"/>
      <c r="N9" s="164"/>
      <c r="O9" s="164"/>
      <c r="P9" s="169">
        <v>2</v>
      </c>
      <c r="Q9" s="166" t="s">
        <v>32</v>
      </c>
      <c r="R9" s="166"/>
      <c r="S9" s="166" t="s">
        <v>33</v>
      </c>
      <c r="T9" s="166" t="s">
        <v>27</v>
      </c>
      <c r="U9" s="166" t="s">
        <v>34</v>
      </c>
    </row>
    <row r="10" spans="1:21" ht="45" x14ac:dyDescent="0.25">
      <c r="A10" s="123" t="s">
        <v>48</v>
      </c>
      <c r="B10" s="64" t="s">
        <v>29</v>
      </c>
      <c r="C10" s="64" t="s">
        <v>107</v>
      </c>
      <c r="D10" s="40" t="s">
        <v>108</v>
      </c>
      <c r="E10" s="76"/>
      <c r="F10" s="141">
        <v>14</v>
      </c>
      <c r="G10" s="149">
        <v>22</v>
      </c>
      <c r="H10" s="141">
        <v>9</v>
      </c>
      <c r="I10" s="76" t="s">
        <v>41</v>
      </c>
      <c r="J10" s="76"/>
      <c r="K10" s="76"/>
      <c r="L10" s="76">
        <v>10</v>
      </c>
      <c r="M10" s="141">
        <v>0.5</v>
      </c>
      <c r="N10" s="144">
        <v>0.7</v>
      </c>
      <c r="O10" s="67"/>
      <c r="P10" s="46">
        <v>2</v>
      </c>
      <c r="Q10" s="55" t="s">
        <v>32</v>
      </c>
      <c r="R10" s="55"/>
      <c r="S10" s="55" t="s">
        <v>33</v>
      </c>
      <c r="T10" s="55" t="s">
        <v>27</v>
      </c>
      <c r="U10" s="55" t="s">
        <v>34</v>
      </c>
    </row>
    <row r="11" spans="1:21" x14ac:dyDescent="0.25">
      <c r="A11" s="121" t="s">
        <v>37</v>
      </c>
      <c r="B11" s="143" t="s">
        <v>26</v>
      </c>
      <c r="C11" s="143" t="s">
        <v>38</v>
      </c>
      <c r="D11" s="140" t="s">
        <v>109</v>
      </c>
      <c r="E11" s="65">
        <f>SUM(F11:H11)+M11</f>
        <v>66</v>
      </c>
      <c r="F11" s="65">
        <f>SUM(F12:F14)</f>
        <v>24</v>
      </c>
      <c r="G11" s="57">
        <f>SUM(G12:G14)</f>
        <v>42</v>
      </c>
      <c r="H11" s="65">
        <f>SUM(H12:H14)</f>
        <v>0</v>
      </c>
      <c r="I11" s="65"/>
      <c r="J11" s="65">
        <f>SUM(J12:J14)</f>
        <v>0</v>
      </c>
      <c r="K11" s="65">
        <f>SUM(K12:K14)</f>
        <v>0</v>
      </c>
      <c r="L11" s="65">
        <f>SUM(L12:L14)</f>
        <v>8</v>
      </c>
      <c r="M11" s="65">
        <f>SUM(M12:M14)</f>
        <v>0</v>
      </c>
      <c r="N11" s="72"/>
      <c r="O11" s="63">
        <v>3</v>
      </c>
      <c r="P11" s="45"/>
      <c r="Q11" s="45"/>
      <c r="R11" s="82"/>
      <c r="S11" s="82" t="s">
        <v>27</v>
      </c>
      <c r="T11" s="82" t="s">
        <v>27</v>
      </c>
      <c r="U11" s="82"/>
    </row>
    <row r="12" spans="1:21" x14ac:dyDescent="0.25">
      <c r="A12" s="119" t="s">
        <v>37</v>
      </c>
      <c r="B12" s="141" t="s">
        <v>29</v>
      </c>
      <c r="C12" s="141" t="s">
        <v>38</v>
      </c>
      <c r="D12" s="142" t="s">
        <v>110</v>
      </c>
      <c r="E12" s="76"/>
      <c r="F12" s="76">
        <v>6</v>
      </c>
      <c r="G12" s="76">
        <v>10</v>
      </c>
      <c r="H12" s="77"/>
      <c r="I12" s="77"/>
      <c r="J12" s="77"/>
      <c r="K12" s="77"/>
      <c r="L12" s="77"/>
      <c r="M12" s="77"/>
      <c r="N12" s="67">
        <v>0.3</v>
      </c>
      <c r="O12" s="67"/>
      <c r="P12" s="46">
        <v>2</v>
      </c>
      <c r="Q12" s="55" t="s">
        <v>32</v>
      </c>
      <c r="R12" s="55"/>
      <c r="S12" s="55" t="s">
        <v>33</v>
      </c>
      <c r="T12" s="55" t="s">
        <v>27</v>
      </c>
      <c r="U12" s="55" t="s">
        <v>34</v>
      </c>
    </row>
    <row r="13" spans="1:21" x14ac:dyDescent="0.25">
      <c r="A13" s="119" t="s">
        <v>37</v>
      </c>
      <c r="B13" s="141" t="s">
        <v>29</v>
      </c>
      <c r="C13" s="141" t="s">
        <v>38</v>
      </c>
      <c r="D13" s="142" t="s">
        <v>111</v>
      </c>
      <c r="E13" s="76"/>
      <c r="F13" s="76">
        <v>10</v>
      </c>
      <c r="G13" s="76">
        <v>20</v>
      </c>
      <c r="H13" s="77"/>
      <c r="I13" s="77"/>
      <c r="J13" s="77"/>
      <c r="K13" s="77"/>
      <c r="L13" s="77"/>
      <c r="M13" s="77"/>
      <c r="N13" s="67">
        <v>0.4</v>
      </c>
      <c r="O13" s="67"/>
      <c r="P13" s="46">
        <v>2</v>
      </c>
      <c r="Q13" s="55" t="s">
        <v>32</v>
      </c>
      <c r="R13" s="55"/>
      <c r="S13" s="55" t="s">
        <v>33</v>
      </c>
      <c r="T13" s="55" t="s">
        <v>27</v>
      </c>
      <c r="U13" s="55" t="s">
        <v>34</v>
      </c>
    </row>
    <row r="14" spans="1:21" x14ac:dyDescent="0.25">
      <c r="A14" s="119" t="s">
        <v>37</v>
      </c>
      <c r="B14" s="141" t="s">
        <v>29</v>
      </c>
      <c r="C14" s="141" t="s">
        <v>38</v>
      </c>
      <c r="D14" s="150" t="s">
        <v>112</v>
      </c>
      <c r="E14" s="76"/>
      <c r="F14" s="76">
        <v>8</v>
      </c>
      <c r="G14" s="76">
        <f>8+4</f>
        <v>12</v>
      </c>
      <c r="H14" s="77"/>
      <c r="I14" s="77"/>
      <c r="J14" s="77"/>
      <c r="K14" s="77"/>
      <c r="L14" s="77">
        <v>8</v>
      </c>
      <c r="M14" s="77"/>
      <c r="N14" s="67">
        <v>0.3</v>
      </c>
      <c r="O14" s="67"/>
      <c r="P14" s="46">
        <v>2</v>
      </c>
      <c r="Q14" s="55" t="s">
        <v>32</v>
      </c>
      <c r="R14" s="55"/>
      <c r="S14" s="55" t="s">
        <v>33</v>
      </c>
      <c r="T14" s="55" t="s">
        <v>27</v>
      </c>
      <c r="U14" s="55" t="s">
        <v>34</v>
      </c>
    </row>
    <row r="15" spans="1:21" x14ac:dyDescent="0.25">
      <c r="A15" s="121" t="s">
        <v>37</v>
      </c>
      <c r="B15" s="143" t="s">
        <v>26</v>
      </c>
      <c r="C15" s="143" t="s">
        <v>38</v>
      </c>
      <c r="D15" s="140" t="s">
        <v>113</v>
      </c>
      <c r="E15" s="65">
        <f>SUM(F15:H15)+M15</f>
        <v>36.25</v>
      </c>
      <c r="F15" s="65">
        <f>SUM(F16:F17)</f>
        <v>10</v>
      </c>
      <c r="G15" s="57">
        <f>SUM(G16:G17)</f>
        <v>26</v>
      </c>
      <c r="H15" s="65">
        <f>SUM(H16:H17)</f>
        <v>0</v>
      </c>
      <c r="I15" s="65"/>
      <c r="J15" s="65">
        <f>SUM(J16:J17)</f>
        <v>0</v>
      </c>
      <c r="K15" s="65">
        <f>SUM(K16:K17)</f>
        <v>0</v>
      </c>
      <c r="L15" s="65">
        <f>SUM(L16:L17)</f>
        <v>4</v>
      </c>
      <c r="M15" s="65">
        <f>SUM(M16:M17)</f>
        <v>0.25</v>
      </c>
      <c r="N15" s="72"/>
      <c r="O15" s="63">
        <v>2</v>
      </c>
      <c r="P15" s="48"/>
      <c r="Q15" s="48"/>
      <c r="R15" s="82"/>
      <c r="S15" s="82" t="s">
        <v>27</v>
      </c>
      <c r="T15" s="82" t="s">
        <v>27</v>
      </c>
      <c r="U15" s="82"/>
    </row>
    <row r="16" spans="1:21" x14ac:dyDescent="0.25">
      <c r="A16" s="119" t="s">
        <v>37</v>
      </c>
      <c r="B16" s="141" t="s">
        <v>29</v>
      </c>
      <c r="C16" s="141" t="s">
        <v>38</v>
      </c>
      <c r="D16" s="142" t="s">
        <v>114</v>
      </c>
      <c r="E16" s="78"/>
      <c r="F16" s="76">
        <v>4</v>
      </c>
      <c r="G16" s="58">
        <v>10</v>
      </c>
      <c r="H16" s="78"/>
      <c r="I16" s="78" t="s">
        <v>41</v>
      </c>
      <c r="J16" s="78"/>
      <c r="K16" s="78"/>
      <c r="L16" s="78">
        <v>4</v>
      </c>
      <c r="M16" s="138">
        <v>0.25</v>
      </c>
      <c r="N16" s="67">
        <v>0.5</v>
      </c>
      <c r="O16" s="67"/>
      <c r="P16" s="46">
        <v>2</v>
      </c>
      <c r="Q16" s="55" t="s">
        <v>32</v>
      </c>
      <c r="R16" s="55"/>
      <c r="S16" s="55" t="s">
        <v>33</v>
      </c>
      <c r="T16" s="55" t="s">
        <v>27</v>
      </c>
      <c r="U16" s="55" t="s">
        <v>34</v>
      </c>
    </row>
    <row r="17" spans="1:21" x14ac:dyDescent="0.25">
      <c r="A17" s="119" t="s">
        <v>37</v>
      </c>
      <c r="B17" s="141" t="s">
        <v>29</v>
      </c>
      <c r="C17" s="141" t="s">
        <v>38</v>
      </c>
      <c r="D17" s="142" t="s">
        <v>115</v>
      </c>
      <c r="E17" s="76"/>
      <c r="F17" s="76">
        <v>6</v>
      </c>
      <c r="G17" s="76">
        <v>16</v>
      </c>
      <c r="H17" s="77"/>
      <c r="I17" s="77"/>
      <c r="J17" s="77"/>
      <c r="K17" s="77"/>
      <c r="L17" s="77"/>
      <c r="M17" s="77"/>
      <c r="N17" s="67">
        <v>0.5</v>
      </c>
      <c r="O17" s="67"/>
      <c r="P17" s="46">
        <v>2</v>
      </c>
      <c r="Q17" s="55" t="s">
        <v>32</v>
      </c>
      <c r="R17" s="55"/>
      <c r="S17" s="55" t="s">
        <v>33</v>
      </c>
      <c r="T17" s="55" t="s">
        <v>27</v>
      </c>
      <c r="U17" s="55" t="s">
        <v>34</v>
      </c>
    </row>
    <row r="18" spans="1:21" ht="60" x14ac:dyDescent="0.25">
      <c r="A18" s="117" t="s">
        <v>100</v>
      </c>
      <c r="B18" s="143" t="s">
        <v>26</v>
      </c>
      <c r="C18" s="143" t="s">
        <v>116</v>
      </c>
      <c r="D18" s="140" t="s">
        <v>117</v>
      </c>
      <c r="E18" s="65">
        <f>SUM(F18:H18)+M18</f>
        <v>85.75</v>
      </c>
      <c r="F18" s="65">
        <f>SUM(F19:F23)</f>
        <v>32</v>
      </c>
      <c r="G18" s="57">
        <f>SUM(G19:G23)</f>
        <v>41</v>
      </c>
      <c r="H18" s="65">
        <f>SUM(H19:H23)</f>
        <v>12</v>
      </c>
      <c r="I18" s="65"/>
      <c r="J18" s="65">
        <f>SUM(J19:J23)</f>
        <v>0</v>
      </c>
      <c r="K18" s="65">
        <f>SUM(K19:K23)</f>
        <v>0</v>
      </c>
      <c r="L18" s="65">
        <f>SUM(L19:L23)</f>
        <v>9</v>
      </c>
      <c r="M18" s="65">
        <v>0.75</v>
      </c>
      <c r="N18" s="72"/>
      <c r="O18" s="143">
        <v>4</v>
      </c>
      <c r="P18" s="48"/>
      <c r="Q18" s="48"/>
      <c r="R18" s="82"/>
      <c r="S18" s="82" t="s">
        <v>27</v>
      </c>
      <c r="T18" s="82" t="s">
        <v>27</v>
      </c>
      <c r="U18" s="82"/>
    </row>
    <row r="19" spans="1:21" ht="30" x14ac:dyDescent="0.25">
      <c r="A19" s="123" t="s">
        <v>118</v>
      </c>
      <c r="B19" s="64" t="s">
        <v>29</v>
      </c>
      <c r="C19" s="64" t="s">
        <v>119</v>
      </c>
      <c r="D19" s="80" t="s">
        <v>120</v>
      </c>
      <c r="E19" s="78"/>
      <c r="F19" s="78">
        <v>14</v>
      </c>
      <c r="G19" s="59">
        <v>20</v>
      </c>
      <c r="H19" s="78">
        <v>12</v>
      </c>
      <c r="I19" s="78"/>
      <c r="J19" s="78"/>
      <c r="K19" s="78"/>
      <c r="L19" s="78"/>
      <c r="M19" s="78"/>
      <c r="N19" s="144">
        <v>0.4</v>
      </c>
      <c r="O19" s="67"/>
      <c r="P19" s="47">
        <v>2</v>
      </c>
      <c r="Q19" s="47" t="s">
        <v>32</v>
      </c>
      <c r="R19" s="55"/>
      <c r="S19" s="55" t="s">
        <v>33</v>
      </c>
      <c r="T19" s="55" t="s">
        <v>27</v>
      </c>
      <c r="U19" s="55" t="s">
        <v>34</v>
      </c>
    </row>
    <row r="20" spans="1:21" x14ac:dyDescent="0.25">
      <c r="A20" s="119" t="s">
        <v>37</v>
      </c>
      <c r="B20" s="141" t="s">
        <v>29</v>
      </c>
      <c r="C20" s="141" t="s">
        <v>38</v>
      </c>
      <c r="D20" s="142" t="s">
        <v>121</v>
      </c>
      <c r="E20" s="76"/>
      <c r="F20" s="77">
        <v>12</v>
      </c>
      <c r="G20" s="77">
        <v>18</v>
      </c>
      <c r="H20" s="77"/>
      <c r="I20" s="78"/>
      <c r="J20" s="78"/>
      <c r="K20" s="78"/>
      <c r="L20" s="78"/>
      <c r="M20" s="78"/>
      <c r="N20" s="144">
        <v>0.4</v>
      </c>
      <c r="O20" s="67"/>
      <c r="P20" s="47">
        <v>2</v>
      </c>
      <c r="Q20" s="47" t="s">
        <v>32</v>
      </c>
      <c r="R20" s="55"/>
      <c r="S20" s="55" t="s">
        <v>33</v>
      </c>
      <c r="T20" s="55" t="s">
        <v>27</v>
      </c>
      <c r="U20" s="55" t="s">
        <v>34</v>
      </c>
    </row>
    <row r="21" spans="1:21" x14ac:dyDescent="0.25">
      <c r="A21" s="119" t="s">
        <v>37</v>
      </c>
      <c r="B21" s="141" t="s">
        <v>29</v>
      </c>
      <c r="C21" s="141" t="s">
        <v>38</v>
      </c>
      <c r="D21" s="142" t="s">
        <v>122</v>
      </c>
      <c r="E21" s="76"/>
      <c r="F21" s="77">
        <v>6</v>
      </c>
      <c r="G21" s="77">
        <v>3</v>
      </c>
      <c r="H21" s="77"/>
      <c r="I21" s="78"/>
      <c r="J21" s="78"/>
      <c r="K21" s="78"/>
      <c r="L21" s="78"/>
      <c r="M21" s="78"/>
      <c r="N21" s="144">
        <v>0.1</v>
      </c>
      <c r="O21" s="67"/>
      <c r="P21" s="47">
        <v>2</v>
      </c>
      <c r="Q21" s="47" t="s">
        <v>32</v>
      </c>
      <c r="R21" s="55"/>
      <c r="S21" s="55" t="s">
        <v>33</v>
      </c>
      <c r="T21" s="55" t="s">
        <v>27</v>
      </c>
      <c r="U21" s="55" t="s">
        <v>34</v>
      </c>
    </row>
    <row r="22" spans="1:21" x14ac:dyDescent="0.25">
      <c r="A22" s="119" t="s">
        <v>37</v>
      </c>
      <c r="B22" s="141" t="s">
        <v>29</v>
      </c>
      <c r="C22" s="141" t="s">
        <v>38</v>
      </c>
      <c r="D22" s="142" t="s">
        <v>123</v>
      </c>
      <c r="E22" s="76"/>
      <c r="F22" s="77"/>
      <c r="G22" s="77"/>
      <c r="H22" s="77"/>
      <c r="I22" s="78" t="s">
        <v>41</v>
      </c>
      <c r="J22" s="78"/>
      <c r="K22" s="78"/>
      <c r="L22" s="78">
        <v>9</v>
      </c>
      <c r="M22" s="138">
        <v>0.75</v>
      </c>
      <c r="N22" s="144">
        <v>0.1</v>
      </c>
      <c r="O22" s="67"/>
      <c r="P22" s="46">
        <v>2</v>
      </c>
      <c r="Q22" s="55" t="s">
        <v>32</v>
      </c>
      <c r="R22" s="55"/>
      <c r="S22" s="55" t="s">
        <v>33</v>
      </c>
      <c r="T22" s="55" t="s">
        <v>27</v>
      </c>
      <c r="U22" s="55" t="s">
        <v>34</v>
      </c>
    </row>
    <row r="23" spans="1:21" s="114" customFormat="1" x14ac:dyDescent="0.25">
      <c r="A23" s="118" t="s">
        <v>28</v>
      </c>
      <c r="B23" s="108" t="s">
        <v>29</v>
      </c>
      <c r="C23" s="108" t="s">
        <v>124</v>
      </c>
      <c r="D23" s="110" t="s">
        <v>125</v>
      </c>
      <c r="E23" s="168"/>
      <c r="F23" s="168"/>
      <c r="G23" s="175"/>
      <c r="H23" s="162"/>
      <c r="I23" s="162"/>
      <c r="J23" s="162"/>
      <c r="K23" s="162"/>
      <c r="L23" s="162"/>
      <c r="M23" s="162"/>
      <c r="N23" s="164"/>
      <c r="O23" s="164"/>
      <c r="P23" s="169"/>
      <c r="Q23" s="166"/>
      <c r="R23" s="166"/>
      <c r="S23" s="166"/>
      <c r="T23" s="166"/>
      <c r="U23" s="166"/>
    </row>
    <row r="24" spans="1:21" x14ac:dyDescent="0.25">
      <c r="A24" s="121" t="s">
        <v>37</v>
      </c>
      <c r="B24" s="143" t="s">
        <v>26</v>
      </c>
      <c r="C24" s="143" t="s">
        <v>38</v>
      </c>
      <c r="D24" s="140" t="s">
        <v>126</v>
      </c>
      <c r="E24" s="65">
        <f>SUM(F24:H24)+M24</f>
        <v>61</v>
      </c>
      <c r="F24" s="65">
        <f>SUM(F25:F27)</f>
        <v>24</v>
      </c>
      <c r="G24" s="57">
        <f>SUM(G25:G27)</f>
        <v>18</v>
      </c>
      <c r="H24" s="65">
        <f>SUM(H25:H27)</f>
        <v>17</v>
      </c>
      <c r="I24" s="65"/>
      <c r="J24" s="65">
        <f>SUM(J25:J27)</f>
        <v>0</v>
      </c>
      <c r="K24" s="65">
        <f>SUM(K25:K27)</f>
        <v>0</v>
      </c>
      <c r="L24" s="65">
        <f>SUM(L25:L27)</f>
        <v>34</v>
      </c>
      <c r="M24" s="65">
        <f>SUM(M25:M27)</f>
        <v>2</v>
      </c>
      <c r="N24" s="72"/>
      <c r="O24" s="63">
        <v>3</v>
      </c>
      <c r="P24" s="48"/>
      <c r="Q24" s="48"/>
      <c r="R24" s="82"/>
      <c r="S24" s="82" t="s">
        <v>27</v>
      </c>
      <c r="T24" s="82" t="s">
        <v>27</v>
      </c>
      <c r="U24" s="82"/>
    </row>
    <row r="25" spans="1:21" x14ac:dyDescent="0.25">
      <c r="A25" s="119" t="s">
        <v>37</v>
      </c>
      <c r="B25" s="141" t="s">
        <v>29</v>
      </c>
      <c r="C25" s="141" t="s">
        <v>38</v>
      </c>
      <c r="D25" s="142" t="s">
        <v>127</v>
      </c>
      <c r="E25" s="78"/>
      <c r="F25" s="76">
        <v>10</v>
      </c>
      <c r="G25" s="58">
        <v>2</v>
      </c>
      <c r="H25" s="76">
        <v>4</v>
      </c>
      <c r="I25" s="78" t="s">
        <v>41</v>
      </c>
      <c r="J25" s="78"/>
      <c r="K25" s="78"/>
      <c r="L25" s="78">
        <v>18</v>
      </c>
      <c r="M25" s="138">
        <v>1</v>
      </c>
      <c r="N25" s="67">
        <v>0.35</v>
      </c>
      <c r="O25" s="67"/>
      <c r="P25" s="46">
        <v>2</v>
      </c>
      <c r="Q25" s="55" t="s">
        <v>32</v>
      </c>
      <c r="R25" s="55"/>
      <c r="S25" s="55" t="s">
        <v>33</v>
      </c>
      <c r="T25" s="55" t="s">
        <v>27</v>
      </c>
      <c r="U25" s="55" t="s">
        <v>34</v>
      </c>
    </row>
    <row r="26" spans="1:21" x14ac:dyDescent="0.25">
      <c r="A26" s="125" t="s">
        <v>37</v>
      </c>
      <c r="B26" s="141" t="s">
        <v>29</v>
      </c>
      <c r="C26" s="141" t="s">
        <v>38</v>
      </c>
      <c r="D26" s="148" t="s">
        <v>128</v>
      </c>
      <c r="E26" s="78"/>
      <c r="F26" s="76">
        <v>8</v>
      </c>
      <c r="G26" s="58">
        <v>6</v>
      </c>
      <c r="H26" s="77">
        <v>4</v>
      </c>
      <c r="I26" s="78" t="s">
        <v>41</v>
      </c>
      <c r="J26" s="78"/>
      <c r="K26" s="78"/>
      <c r="L26" s="78">
        <v>16</v>
      </c>
      <c r="M26" s="138">
        <v>1</v>
      </c>
      <c r="N26" s="67">
        <v>0.35</v>
      </c>
      <c r="O26" s="67"/>
      <c r="P26" s="47">
        <v>2</v>
      </c>
      <c r="Q26" s="47" t="s">
        <v>32</v>
      </c>
      <c r="R26" s="55"/>
      <c r="S26" s="55" t="s">
        <v>33</v>
      </c>
      <c r="T26" s="55" t="s">
        <v>27</v>
      </c>
      <c r="U26" s="55" t="s">
        <v>34</v>
      </c>
    </row>
    <row r="27" spans="1:21" x14ac:dyDescent="0.25">
      <c r="A27" s="119" t="s">
        <v>37</v>
      </c>
      <c r="B27" s="141" t="s">
        <v>29</v>
      </c>
      <c r="C27" s="141" t="s">
        <v>38</v>
      </c>
      <c r="D27" s="142" t="s">
        <v>129</v>
      </c>
      <c r="E27" s="76"/>
      <c r="F27" s="76">
        <v>6</v>
      </c>
      <c r="G27" s="58">
        <v>10</v>
      </c>
      <c r="H27" s="77">
        <v>9</v>
      </c>
      <c r="I27" s="76"/>
      <c r="J27" s="76"/>
      <c r="K27" s="76"/>
      <c r="L27" s="76"/>
      <c r="M27" s="76"/>
      <c r="N27" s="67">
        <v>0.3</v>
      </c>
      <c r="P27" s="46">
        <v>2</v>
      </c>
      <c r="Q27" s="55" t="s">
        <v>32</v>
      </c>
      <c r="R27" s="55"/>
      <c r="S27" s="55" t="s">
        <v>33</v>
      </c>
      <c r="T27" s="55" t="s">
        <v>27</v>
      </c>
      <c r="U27" s="55" t="s">
        <v>34</v>
      </c>
    </row>
    <row r="28" spans="1:21" ht="60" x14ac:dyDescent="0.25">
      <c r="A28" s="117" t="s">
        <v>100</v>
      </c>
      <c r="B28" s="72" t="s">
        <v>26</v>
      </c>
      <c r="C28" s="72" t="s">
        <v>130</v>
      </c>
      <c r="D28" s="73" t="s">
        <v>131</v>
      </c>
      <c r="E28" s="65">
        <f>SUM(F28:H28)+M28</f>
        <v>50</v>
      </c>
      <c r="F28" s="65">
        <f>SUM(F29:F34)</f>
        <v>30</v>
      </c>
      <c r="G28" s="57">
        <f t="shared" ref="G28:M28" si="1">SUM(G29:G34)</f>
        <v>18</v>
      </c>
      <c r="H28" s="65">
        <f t="shared" si="1"/>
        <v>0</v>
      </c>
      <c r="I28" s="65"/>
      <c r="J28" s="65">
        <f t="shared" si="1"/>
        <v>0</v>
      </c>
      <c r="K28" s="65">
        <f t="shared" si="1"/>
        <v>0</v>
      </c>
      <c r="L28" s="65">
        <f t="shared" si="1"/>
        <v>42</v>
      </c>
      <c r="M28" s="65">
        <f t="shared" si="1"/>
        <v>2</v>
      </c>
      <c r="N28" s="72"/>
      <c r="O28" s="143">
        <v>4</v>
      </c>
      <c r="P28" s="48"/>
      <c r="Q28" s="48"/>
      <c r="R28" s="82"/>
      <c r="S28" s="82" t="s">
        <v>27</v>
      </c>
      <c r="T28" s="82" t="s">
        <v>27</v>
      </c>
      <c r="U28" s="82"/>
    </row>
    <row r="29" spans="1:21" s="114" customFormat="1" x14ac:dyDescent="0.25">
      <c r="A29" s="124" t="s">
        <v>28</v>
      </c>
      <c r="B29" s="108" t="s">
        <v>29</v>
      </c>
      <c r="C29" s="114" t="s">
        <v>132</v>
      </c>
      <c r="D29" s="110" t="s">
        <v>133</v>
      </c>
      <c r="E29" s="161"/>
      <c r="F29" s="161"/>
      <c r="G29" s="174"/>
      <c r="H29" s="161"/>
      <c r="I29" s="161"/>
      <c r="J29" s="161"/>
      <c r="K29" s="161"/>
      <c r="L29" s="161"/>
      <c r="M29" s="161"/>
      <c r="N29" s="164"/>
      <c r="O29" s="164"/>
      <c r="P29" s="169">
        <v>2</v>
      </c>
      <c r="Q29" s="166" t="s">
        <v>32</v>
      </c>
      <c r="R29" s="166"/>
      <c r="S29" s="166" t="s">
        <v>33</v>
      </c>
      <c r="T29" s="166" t="s">
        <v>27</v>
      </c>
      <c r="U29" s="166" t="s">
        <v>34</v>
      </c>
    </row>
    <row r="30" spans="1:21" x14ac:dyDescent="0.25">
      <c r="A30" s="119" t="s">
        <v>37</v>
      </c>
      <c r="B30" s="141" t="s">
        <v>29</v>
      </c>
      <c r="C30" s="141" t="s">
        <v>38</v>
      </c>
      <c r="D30" s="142" t="s">
        <v>134</v>
      </c>
      <c r="E30" s="78"/>
      <c r="F30" s="141">
        <v>20</v>
      </c>
      <c r="G30" s="149">
        <v>10</v>
      </c>
      <c r="H30" s="78"/>
      <c r="I30" s="78"/>
      <c r="J30" s="78"/>
      <c r="K30" s="78"/>
      <c r="L30" s="78"/>
      <c r="M30" s="161"/>
      <c r="N30" s="144">
        <v>0.3</v>
      </c>
      <c r="O30" s="67"/>
      <c r="P30" s="46">
        <v>2</v>
      </c>
      <c r="Q30" s="55" t="s">
        <v>32</v>
      </c>
      <c r="R30" s="55"/>
      <c r="S30" s="55" t="s">
        <v>33</v>
      </c>
      <c r="T30" s="55" t="s">
        <v>27</v>
      </c>
      <c r="U30" s="55" t="s">
        <v>34</v>
      </c>
    </row>
    <row r="31" spans="1:21" x14ac:dyDescent="0.25">
      <c r="A31" s="119" t="s">
        <v>37</v>
      </c>
      <c r="B31" s="141" t="s">
        <v>29</v>
      </c>
      <c r="C31" s="141" t="s">
        <v>38</v>
      </c>
      <c r="D31" s="142" t="s">
        <v>135</v>
      </c>
      <c r="E31" s="78"/>
      <c r="F31" s="141"/>
      <c r="G31" s="149"/>
      <c r="H31" s="78"/>
      <c r="I31" s="78" t="s">
        <v>41</v>
      </c>
      <c r="J31" s="78"/>
      <c r="K31" s="78"/>
      <c r="L31" s="78">
        <v>26</v>
      </c>
      <c r="M31" s="138">
        <v>1</v>
      </c>
      <c r="N31" s="144">
        <v>0.3</v>
      </c>
      <c r="O31" s="67"/>
      <c r="P31" s="46">
        <v>2</v>
      </c>
      <c r="Q31" s="55" t="s">
        <v>32</v>
      </c>
      <c r="R31" s="55"/>
      <c r="S31" s="55" t="s">
        <v>33</v>
      </c>
      <c r="T31" s="55" t="s">
        <v>27</v>
      </c>
      <c r="U31" s="55" t="s">
        <v>34</v>
      </c>
    </row>
    <row r="32" spans="1:21" x14ac:dyDescent="0.25">
      <c r="A32" s="119" t="s">
        <v>37</v>
      </c>
      <c r="B32" s="141" t="s">
        <v>29</v>
      </c>
      <c r="C32" s="141" t="s">
        <v>38</v>
      </c>
      <c r="D32" s="142" t="s">
        <v>136</v>
      </c>
      <c r="E32" s="78"/>
      <c r="F32" s="141">
        <v>2</v>
      </c>
      <c r="G32" s="149"/>
      <c r="H32" s="78"/>
      <c r="I32" s="78" t="s">
        <v>41</v>
      </c>
      <c r="J32" s="78"/>
      <c r="K32" s="78"/>
      <c r="L32" s="78">
        <v>16</v>
      </c>
      <c r="M32" s="138">
        <v>1</v>
      </c>
      <c r="N32" s="144">
        <v>0.2</v>
      </c>
      <c r="O32" s="67"/>
      <c r="P32" s="47">
        <v>2</v>
      </c>
      <c r="Q32" s="47" t="s">
        <v>32</v>
      </c>
      <c r="R32" s="55"/>
      <c r="S32" s="55" t="s">
        <v>33</v>
      </c>
      <c r="T32" s="55" t="s">
        <v>27</v>
      </c>
      <c r="U32" s="55" t="s">
        <v>34</v>
      </c>
    </row>
    <row r="33" spans="1:21" x14ac:dyDescent="0.25">
      <c r="A33" s="119" t="s">
        <v>37</v>
      </c>
      <c r="B33" s="141" t="s">
        <v>29</v>
      </c>
      <c r="C33" s="141" t="s">
        <v>38</v>
      </c>
      <c r="D33" s="151" t="s">
        <v>137</v>
      </c>
      <c r="E33" s="78"/>
      <c r="F33" s="138">
        <v>8</v>
      </c>
      <c r="G33" s="138">
        <v>8</v>
      </c>
      <c r="H33" s="78"/>
      <c r="I33" s="78" t="s">
        <v>41</v>
      </c>
      <c r="J33" s="78"/>
      <c r="K33" s="78"/>
      <c r="L33" s="213"/>
      <c r="M33" s="168"/>
      <c r="N33" s="144">
        <v>0.2</v>
      </c>
      <c r="P33" s="46">
        <v>2</v>
      </c>
      <c r="Q33" s="55" t="s">
        <v>32</v>
      </c>
      <c r="R33" s="55"/>
      <c r="S33" s="55" t="s">
        <v>33</v>
      </c>
      <c r="T33" s="55" t="s">
        <v>27</v>
      </c>
      <c r="U33" s="55" t="s">
        <v>34</v>
      </c>
    </row>
    <row r="34" spans="1:21" s="114" customFormat="1" x14ac:dyDescent="0.25">
      <c r="A34" s="118" t="s">
        <v>28</v>
      </c>
      <c r="B34" s="108" t="s">
        <v>29</v>
      </c>
      <c r="C34" s="108" t="s">
        <v>138</v>
      </c>
      <c r="D34" s="115" t="s">
        <v>139</v>
      </c>
      <c r="E34" s="168"/>
      <c r="F34" s="168"/>
      <c r="G34" s="175"/>
      <c r="H34" s="168"/>
      <c r="I34" s="168"/>
      <c r="J34" s="168"/>
      <c r="K34" s="168"/>
      <c r="L34" s="168"/>
      <c r="M34" s="168"/>
      <c r="N34" s="164"/>
      <c r="O34" s="164"/>
      <c r="P34" s="169">
        <v>2</v>
      </c>
      <c r="Q34" s="166" t="s">
        <v>32</v>
      </c>
      <c r="R34" s="166"/>
      <c r="S34" s="166" t="s">
        <v>33</v>
      </c>
      <c r="T34" s="166" t="s">
        <v>27</v>
      </c>
      <c r="U34" s="166" t="s">
        <v>34</v>
      </c>
    </row>
    <row r="35" spans="1:21" x14ac:dyDescent="0.25">
      <c r="A35" s="121" t="s">
        <v>37</v>
      </c>
      <c r="B35" s="143" t="s">
        <v>26</v>
      </c>
      <c r="C35" s="143" t="s">
        <v>38</v>
      </c>
      <c r="D35" s="140" t="s">
        <v>140</v>
      </c>
      <c r="E35" s="65">
        <f>SUM(F35:H35)+M35</f>
        <v>29</v>
      </c>
      <c r="F35" s="65">
        <f>SUM(F36:F37)</f>
        <v>24</v>
      </c>
      <c r="G35" s="57">
        <f>SUM(G36:G37)</f>
        <v>4</v>
      </c>
      <c r="H35" s="65">
        <f>SUM(H36:H37)</f>
        <v>0</v>
      </c>
      <c r="I35" s="65"/>
      <c r="J35" s="65">
        <f>SUM(J36:J37)</f>
        <v>0</v>
      </c>
      <c r="K35" s="65">
        <f>SUM(K36:K37)</f>
        <v>0</v>
      </c>
      <c r="L35" s="65">
        <f>SUM(L36:L37)</f>
        <v>16</v>
      </c>
      <c r="M35" s="65">
        <f>SUM(M36:M37)</f>
        <v>1</v>
      </c>
      <c r="N35" s="72"/>
      <c r="O35" s="63">
        <v>2</v>
      </c>
      <c r="P35" s="48"/>
      <c r="Q35" s="48"/>
      <c r="R35" s="82"/>
      <c r="S35" s="82" t="s">
        <v>27</v>
      </c>
      <c r="T35" s="82" t="s">
        <v>27</v>
      </c>
      <c r="U35" s="82"/>
    </row>
    <row r="36" spans="1:21" x14ac:dyDescent="0.25">
      <c r="A36" s="119" t="s">
        <v>37</v>
      </c>
      <c r="B36" s="141" t="s">
        <v>29</v>
      </c>
      <c r="C36" s="141" t="s">
        <v>38</v>
      </c>
      <c r="D36" s="148" t="s">
        <v>133</v>
      </c>
      <c r="E36" s="78"/>
      <c r="F36" s="78">
        <v>16</v>
      </c>
      <c r="G36" s="59">
        <v>4</v>
      </c>
      <c r="H36" s="76"/>
      <c r="I36" s="78"/>
      <c r="J36" s="78"/>
      <c r="K36" s="78"/>
      <c r="L36" s="78"/>
      <c r="M36" s="78"/>
      <c r="N36" s="67">
        <f>1/2</f>
        <v>0.5</v>
      </c>
      <c r="O36" s="67"/>
      <c r="P36" s="46">
        <v>2</v>
      </c>
      <c r="Q36" s="55" t="s">
        <v>32</v>
      </c>
      <c r="R36" s="55"/>
      <c r="S36" s="55" t="s">
        <v>33</v>
      </c>
      <c r="T36" s="55" t="s">
        <v>27</v>
      </c>
      <c r="U36" s="55" t="s">
        <v>34</v>
      </c>
    </row>
    <row r="37" spans="1:21" x14ac:dyDescent="0.25">
      <c r="A37" s="119" t="s">
        <v>37</v>
      </c>
      <c r="B37" s="141" t="s">
        <v>29</v>
      </c>
      <c r="C37" s="141" t="s">
        <v>38</v>
      </c>
      <c r="D37" s="148" t="s">
        <v>141</v>
      </c>
      <c r="E37" s="76"/>
      <c r="F37" s="78">
        <v>8</v>
      </c>
      <c r="G37" s="59"/>
      <c r="H37" s="77"/>
      <c r="I37" s="76" t="s">
        <v>41</v>
      </c>
      <c r="J37" s="76"/>
      <c r="K37" s="76"/>
      <c r="L37" s="76">
        <v>16</v>
      </c>
      <c r="M37" s="76">
        <v>1</v>
      </c>
      <c r="N37" s="67">
        <v>0.5</v>
      </c>
      <c r="O37" s="67"/>
      <c r="P37" s="46">
        <v>2</v>
      </c>
      <c r="Q37" s="55" t="s">
        <v>32</v>
      </c>
      <c r="R37" s="55"/>
      <c r="S37" s="55" t="s">
        <v>33</v>
      </c>
      <c r="T37" s="55" t="s">
        <v>27</v>
      </c>
      <c r="U37" s="55" t="s">
        <v>34</v>
      </c>
    </row>
    <row r="38" spans="1:21" s="114" customFormat="1" x14ac:dyDescent="0.25">
      <c r="A38" s="45" t="s">
        <v>28</v>
      </c>
      <c r="B38" s="111" t="s">
        <v>26</v>
      </c>
      <c r="C38" s="111" t="s">
        <v>142</v>
      </c>
      <c r="D38" s="112" t="s">
        <v>143</v>
      </c>
      <c r="E38" s="157">
        <f>SUM(F38:H38)+M38</f>
        <v>0</v>
      </c>
      <c r="F38" s="170">
        <f>SUM(F39:F42)</f>
        <v>0</v>
      </c>
      <c r="G38" s="170">
        <f>SUM(G39:G42)</f>
        <v>0</v>
      </c>
      <c r="H38" s="170">
        <f t="shared" ref="H38:M38" si="2">SUM(H39:H42)</f>
        <v>0</v>
      </c>
      <c r="I38" s="170"/>
      <c r="J38" s="170">
        <f t="shared" si="2"/>
        <v>0</v>
      </c>
      <c r="K38" s="170">
        <f t="shared" si="2"/>
        <v>0</v>
      </c>
      <c r="L38" s="170">
        <f t="shared" si="2"/>
        <v>0</v>
      </c>
      <c r="M38" s="173">
        <f t="shared" si="2"/>
        <v>0</v>
      </c>
      <c r="N38" s="126"/>
      <c r="O38" s="111"/>
      <c r="P38" s="171"/>
      <c r="Q38" s="171"/>
      <c r="R38" s="172"/>
      <c r="S38" s="172" t="s">
        <v>27</v>
      </c>
      <c r="T38" s="172" t="s">
        <v>27</v>
      </c>
      <c r="U38" s="172"/>
    </row>
    <row r="39" spans="1:21" s="114" customFormat="1" x14ac:dyDescent="0.25">
      <c r="A39" s="118" t="s">
        <v>28</v>
      </c>
      <c r="B39" s="108" t="s">
        <v>29</v>
      </c>
      <c r="C39" s="108" t="s">
        <v>144</v>
      </c>
      <c r="D39" s="95" t="s">
        <v>145</v>
      </c>
      <c r="E39" s="161"/>
      <c r="F39" s="162"/>
      <c r="G39" s="174"/>
      <c r="H39" s="162"/>
      <c r="I39" s="162"/>
      <c r="J39" s="162"/>
      <c r="K39" s="162"/>
      <c r="L39" s="162"/>
      <c r="M39" s="162"/>
      <c r="N39" s="164"/>
      <c r="O39" s="164"/>
      <c r="P39" s="165">
        <v>2</v>
      </c>
      <c r="Q39" s="166" t="s">
        <v>32</v>
      </c>
      <c r="R39" s="166"/>
      <c r="S39" s="166" t="s">
        <v>33</v>
      </c>
      <c r="T39" s="166" t="s">
        <v>146</v>
      </c>
      <c r="U39" s="166" t="s">
        <v>34</v>
      </c>
    </row>
    <row r="40" spans="1:21" s="114" customFormat="1" x14ac:dyDescent="0.25">
      <c r="A40" s="118" t="s">
        <v>28</v>
      </c>
      <c r="B40" s="108" t="s">
        <v>29</v>
      </c>
      <c r="C40" s="108" t="s">
        <v>147</v>
      </c>
      <c r="D40" s="95" t="s">
        <v>148</v>
      </c>
      <c r="E40" s="161"/>
      <c r="F40" s="162"/>
      <c r="G40" s="174"/>
      <c r="H40" s="162"/>
      <c r="I40" s="162"/>
      <c r="J40" s="162"/>
      <c r="K40" s="162"/>
      <c r="L40" s="162"/>
      <c r="M40" s="162"/>
      <c r="N40" s="164"/>
      <c r="O40" s="164"/>
      <c r="P40" s="165">
        <v>2</v>
      </c>
      <c r="Q40" s="166" t="s">
        <v>32</v>
      </c>
      <c r="R40" s="166"/>
      <c r="S40" s="166" t="s">
        <v>33</v>
      </c>
      <c r="T40" s="166" t="s">
        <v>146</v>
      </c>
      <c r="U40" s="166" t="s">
        <v>34</v>
      </c>
    </row>
    <row r="41" spans="1:21" s="114" customFormat="1" x14ac:dyDescent="0.25">
      <c r="A41" s="118" t="s">
        <v>28</v>
      </c>
      <c r="B41" s="108" t="s">
        <v>29</v>
      </c>
      <c r="C41" s="108" t="s">
        <v>149</v>
      </c>
      <c r="D41" s="95" t="s">
        <v>150</v>
      </c>
      <c r="E41" s="161"/>
      <c r="F41" s="162"/>
      <c r="G41" s="174"/>
      <c r="H41" s="162"/>
      <c r="I41" s="162"/>
      <c r="J41" s="162"/>
      <c r="K41" s="162"/>
      <c r="L41" s="162"/>
      <c r="M41" s="162"/>
      <c r="N41" s="164"/>
      <c r="O41" s="164"/>
      <c r="P41" s="165">
        <v>2</v>
      </c>
      <c r="Q41" s="166" t="s">
        <v>32</v>
      </c>
      <c r="R41" s="166"/>
      <c r="S41" s="166" t="s">
        <v>33</v>
      </c>
      <c r="T41" s="166" t="s">
        <v>146</v>
      </c>
      <c r="U41" s="166" t="s">
        <v>34</v>
      </c>
    </row>
    <row r="42" spans="1:21" s="114" customFormat="1" x14ac:dyDescent="0.25">
      <c r="A42" s="118" t="s">
        <v>28</v>
      </c>
      <c r="B42" s="108" t="s">
        <v>29</v>
      </c>
      <c r="C42" s="108" t="s">
        <v>151</v>
      </c>
      <c r="D42" s="95" t="s">
        <v>152</v>
      </c>
      <c r="E42" s="161"/>
      <c r="F42" s="162"/>
      <c r="G42" s="174"/>
      <c r="H42" s="162"/>
      <c r="I42" s="162"/>
      <c r="J42" s="162"/>
      <c r="K42" s="162"/>
      <c r="L42" s="162"/>
      <c r="M42" s="162"/>
      <c r="N42" s="164"/>
      <c r="O42" s="164"/>
      <c r="P42" s="165">
        <v>2</v>
      </c>
      <c r="Q42" s="166" t="s">
        <v>32</v>
      </c>
      <c r="R42" s="166"/>
      <c r="S42" s="166" t="s">
        <v>33</v>
      </c>
      <c r="T42" s="166" t="s">
        <v>146</v>
      </c>
      <c r="U42" s="166" t="s">
        <v>34</v>
      </c>
    </row>
    <row r="43" spans="1:21" x14ac:dyDescent="0.25">
      <c r="A43" s="121" t="s">
        <v>37</v>
      </c>
      <c r="B43" s="143" t="s">
        <v>26</v>
      </c>
      <c r="C43" s="143" t="s">
        <v>38</v>
      </c>
      <c r="D43" s="140" t="s">
        <v>153</v>
      </c>
      <c r="E43" s="65">
        <f>SUM(F43:H43)+M43</f>
        <v>62</v>
      </c>
      <c r="F43" s="57">
        <f>SUM(F44:F47)</f>
        <v>16</v>
      </c>
      <c r="G43" s="57">
        <f>SUM(G44:G47)</f>
        <v>46</v>
      </c>
      <c r="H43" s="57">
        <f>SUM(H44:H47)</f>
        <v>0</v>
      </c>
      <c r="I43" s="57"/>
      <c r="J43" s="57">
        <f>SUM(J44:J47)</f>
        <v>0</v>
      </c>
      <c r="K43" s="57">
        <f>SUM(K44:K47)</f>
        <v>0</v>
      </c>
      <c r="L43" s="57">
        <f>SUM(L44:L47)</f>
        <v>0</v>
      </c>
      <c r="M43" s="60">
        <f>SUM(M44:M47)</f>
        <v>0</v>
      </c>
      <c r="N43" s="72"/>
      <c r="O43" s="63">
        <v>4</v>
      </c>
      <c r="P43" s="48">
        <v>4</v>
      </c>
      <c r="Q43" s="48"/>
      <c r="R43" s="82"/>
      <c r="S43" s="82"/>
      <c r="T43" s="82" t="s">
        <v>33</v>
      </c>
      <c r="U43" s="82"/>
    </row>
    <row r="44" spans="1:21" x14ac:dyDescent="0.25">
      <c r="A44" s="119" t="s">
        <v>37</v>
      </c>
      <c r="B44" s="141" t="s">
        <v>29</v>
      </c>
      <c r="C44" s="141" t="s">
        <v>38</v>
      </c>
      <c r="D44" s="155" t="s">
        <v>154</v>
      </c>
      <c r="E44" s="78"/>
      <c r="F44" s="77"/>
      <c r="G44" s="59">
        <v>24</v>
      </c>
      <c r="H44" s="77"/>
      <c r="I44" s="77"/>
      <c r="J44" s="77"/>
      <c r="K44" s="77"/>
      <c r="L44" s="77"/>
      <c r="M44" s="77"/>
      <c r="N44" s="67">
        <v>0.25</v>
      </c>
      <c r="O44" s="67"/>
      <c r="P44" s="47"/>
      <c r="Q44" s="55" t="s">
        <v>32</v>
      </c>
      <c r="R44" s="55"/>
      <c r="S44" s="55" t="s">
        <v>33</v>
      </c>
      <c r="T44" s="55" t="s">
        <v>84</v>
      </c>
      <c r="U44" s="55" t="s">
        <v>34</v>
      </c>
    </row>
    <row r="45" spans="1:21" x14ac:dyDescent="0.25">
      <c r="A45" s="119" t="s">
        <v>37</v>
      </c>
      <c r="B45" s="141" t="s">
        <v>29</v>
      </c>
      <c r="C45" s="141" t="s">
        <v>38</v>
      </c>
      <c r="D45" s="155" t="s">
        <v>148</v>
      </c>
      <c r="E45" s="78"/>
      <c r="F45" s="77"/>
      <c r="G45" s="59">
        <v>8</v>
      </c>
      <c r="H45" s="77"/>
      <c r="I45" s="77"/>
      <c r="J45" s="77"/>
      <c r="K45" s="77"/>
      <c r="L45" s="77"/>
      <c r="M45" s="77"/>
      <c r="N45" s="67">
        <v>0.25</v>
      </c>
      <c r="O45" s="67"/>
      <c r="P45" s="47"/>
      <c r="Q45" s="55" t="s">
        <v>32</v>
      </c>
      <c r="R45" s="55"/>
      <c r="S45" s="55" t="s">
        <v>33</v>
      </c>
      <c r="T45" s="55" t="s">
        <v>84</v>
      </c>
      <c r="U45" s="55" t="s">
        <v>34</v>
      </c>
    </row>
    <row r="46" spans="1:21" x14ac:dyDescent="0.25">
      <c r="A46" s="119" t="s">
        <v>37</v>
      </c>
      <c r="B46" s="141" t="s">
        <v>29</v>
      </c>
      <c r="C46" s="141" t="s">
        <v>38</v>
      </c>
      <c r="D46" s="155" t="s">
        <v>152</v>
      </c>
      <c r="E46" s="78"/>
      <c r="F46" s="77">
        <v>12</v>
      </c>
      <c r="G46" s="59">
        <v>4</v>
      </c>
      <c r="H46" s="77"/>
      <c r="I46" s="77"/>
      <c r="J46" s="77"/>
      <c r="K46" s="77"/>
      <c r="L46" s="77"/>
      <c r="M46" s="77"/>
      <c r="N46" s="67">
        <v>0.25</v>
      </c>
      <c r="O46" s="67"/>
      <c r="P46" s="47"/>
      <c r="Q46" s="55" t="s">
        <v>32</v>
      </c>
      <c r="R46" s="55"/>
      <c r="S46" s="55" t="s">
        <v>33</v>
      </c>
      <c r="T46" s="55" t="s">
        <v>84</v>
      </c>
      <c r="U46" s="55" t="s">
        <v>34</v>
      </c>
    </row>
    <row r="47" spans="1:21" x14ac:dyDescent="0.25">
      <c r="A47" s="119" t="s">
        <v>37</v>
      </c>
      <c r="B47" s="141" t="s">
        <v>29</v>
      </c>
      <c r="C47" s="141" t="s">
        <v>38</v>
      </c>
      <c r="D47" s="155" t="s">
        <v>81</v>
      </c>
      <c r="E47" s="78"/>
      <c r="F47" s="77">
        <v>4</v>
      </c>
      <c r="G47" s="59">
        <v>10</v>
      </c>
      <c r="H47" s="77"/>
      <c r="I47" s="77"/>
      <c r="J47" s="77"/>
      <c r="K47" s="77"/>
      <c r="L47" s="77"/>
      <c r="M47" s="77"/>
      <c r="N47" s="67">
        <v>0.25</v>
      </c>
      <c r="O47" s="67"/>
      <c r="P47" s="47"/>
      <c r="Q47" s="55" t="s">
        <v>32</v>
      </c>
      <c r="R47" s="55"/>
      <c r="S47" s="55" t="s">
        <v>33</v>
      </c>
      <c r="T47" s="55" t="s">
        <v>84</v>
      </c>
      <c r="U47" s="55" t="s">
        <v>34</v>
      </c>
    </row>
    <row r="48" spans="1:21" s="114" customFormat="1" x14ac:dyDescent="0.25">
      <c r="A48" s="120" t="s">
        <v>28</v>
      </c>
      <c r="B48" s="111" t="s">
        <v>26</v>
      </c>
      <c r="C48" s="111" t="s">
        <v>155</v>
      </c>
      <c r="D48" s="112" t="s">
        <v>156</v>
      </c>
      <c r="E48" s="157"/>
      <c r="F48" s="157"/>
      <c r="G48" s="170"/>
      <c r="H48" s="157"/>
      <c r="I48" s="157"/>
      <c r="J48" s="157"/>
      <c r="K48" s="157"/>
      <c r="L48" s="157"/>
      <c r="M48" s="157"/>
      <c r="N48" s="126"/>
      <c r="O48" s="111"/>
      <c r="P48" s="171">
        <v>2</v>
      </c>
      <c r="Q48" s="171" t="s">
        <v>32</v>
      </c>
      <c r="R48" s="172"/>
      <c r="S48" s="172" t="s">
        <v>27</v>
      </c>
      <c r="T48" s="172" t="s">
        <v>27</v>
      </c>
      <c r="U48" s="172" t="s">
        <v>91</v>
      </c>
    </row>
    <row r="49" spans="1:21" x14ac:dyDescent="0.25">
      <c r="A49" s="122" t="s">
        <v>37</v>
      </c>
      <c r="B49" s="143" t="s">
        <v>26</v>
      </c>
      <c r="C49" s="143" t="s">
        <v>38</v>
      </c>
      <c r="D49" s="140" t="s">
        <v>156</v>
      </c>
      <c r="E49" s="65">
        <v>30</v>
      </c>
      <c r="F49" s="65">
        <v>0</v>
      </c>
      <c r="G49" s="57">
        <v>30</v>
      </c>
      <c r="H49" s="65"/>
      <c r="I49" s="65"/>
      <c r="J49" s="65"/>
      <c r="K49" s="65"/>
      <c r="L49" s="65"/>
      <c r="M49" s="65"/>
      <c r="N49" s="72"/>
      <c r="O49" s="63">
        <v>3</v>
      </c>
      <c r="P49" s="48">
        <v>2</v>
      </c>
      <c r="Q49" s="48" t="s">
        <v>32</v>
      </c>
      <c r="R49" s="82"/>
      <c r="S49" s="82" t="s">
        <v>27</v>
      </c>
      <c r="T49" s="82" t="s">
        <v>88</v>
      </c>
      <c r="U49" s="82" t="s">
        <v>91</v>
      </c>
    </row>
    <row r="50" spans="1:21" x14ac:dyDescent="0.25">
      <c r="A50" s="121" t="s">
        <v>37</v>
      </c>
      <c r="B50" s="210" t="s">
        <v>157</v>
      </c>
      <c r="C50" s="63" t="s">
        <v>38</v>
      </c>
      <c r="D50" s="70" t="s">
        <v>158</v>
      </c>
      <c r="E50" s="65">
        <f>SUM(F50:I50)</f>
        <v>24</v>
      </c>
      <c r="F50" s="65">
        <v>0</v>
      </c>
      <c r="G50" s="57">
        <v>24</v>
      </c>
      <c r="H50" s="65">
        <v>0</v>
      </c>
      <c r="I50" s="57"/>
      <c r="J50" s="57">
        <f>SUM(J51:J55)</f>
        <v>0</v>
      </c>
      <c r="K50" s="57">
        <f>SUM(K51:K55)</f>
        <v>280</v>
      </c>
      <c r="L50" s="57">
        <f>SUM(L51:L55)</f>
        <v>0</v>
      </c>
      <c r="M50" s="60">
        <f>SUM(M51:M55)</f>
        <v>2.2000000000000002</v>
      </c>
      <c r="N50" s="72"/>
      <c r="O50" s="63">
        <v>2</v>
      </c>
      <c r="P50" s="48">
        <v>2</v>
      </c>
      <c r="Q50" s="48" t="s">
        <v>32</v>
      </c>
      <c r="R50" s="82"/>
      <c r="S50" s="82" t="s">
        <v>27</v>
      </c>
      <c r="T50" s="82" t="s">
        <v>88</v>
      </c>
      <c r="U50" s="82" t="s">
        <v>34</v>
      </c>
    </row>
    <row r="51" spans="1:21" x14ac:dyDescent="0.25">
      <c r="A51" s="119" t="s">
        <v>37</v>
      </c>
      <c r="B51" s="211" t="s">
        <v>159</v>
      </c>
      <c r="C51" s="141" t="s">
        <v>38</v>
      </c>
      <c r="D51" s="155" t="s">
        <v>160</v>
      </c>
      <c r="E51" s="78"/>
      <c r="F51" s="77"/>
      <c r="G51" s="214">
        <v>24</v>
      </c>
      <c r="H51" s="77"/>
      <c r="I51" s="77"/>
      <c r="J51" s="77"/>
      <c r="K51" s="77"/>
      <c r="L51" s="77"/>
      <c r="M51" s="77"/>
      <c r="N51" s="67"/>
      <c r="O51" s="67"/>
      <c r="P51" s="47"/>
      <c r="Q51" s="55"/>
      <c r="R51" s="55"/>
      <c r="S51" s="55" t="s">
        <v>33</v>
      </c>
      <c r="T51" s="55"/>
      <c r="U51" s="55" t="s">
        <v>34</v>
      </c>
    </row>
    <row r="52" spans="1:21" x14ac:dyDescent="0.25">
      <c r="A52" s="119" t="s">
        <v>37</v>
      </c>
      <c r="B52" s="211" t="s">
        <v>159</v>
      </c>
      <c r="C52" s="141" t="s">
        <v>38</v>
      </c>
      <c r="D52" s="155" t="s">
        <v>161</v>
      </c>
      <c r="E52" s="78"/>
      <c r="F52" s="77"/>
      <c r="G52" s="214">
        <v>24</v>
      </c>
      <c r="H52" s="77"/>
      <c r="I52" s="77"/>
      <c r="J52" s="77"/>
      <c r="K52" s="77"/>
      <c r="L52" s="77"/>
      <c r="M52" s="77"/>
      <c r="N52" s="67"/>
      <c r="O52" s="67"/>
      <c r="P52" s="47"/>
      <c r="Q52" s="55"/>
      <c r="R52" s="55"/>
      <c r="S52" s="55" t="s">
        <v>33</v>
      </c>
      <c r="T52" s="55"/>
      <c r="U52" s="55" t="s">
        <v>34</v>
      </c>
    </row>
    <row r="53" spans="1:21" x14ac:dyDescent="0.25">
      <c r="A53" s="119" t="s">
        <v>37</v>
      </c>
      <c r="B53" s="211" t="s">
        <v>159</v>
      </c>
      <c r="C53" s="141" t="s">
        <v>38</v>
      </c>
      <c r="D53" s="155" t="s">
        <v>162</v>
      </c>
      <c r="E53" s="78"/>
      <c r="F53" s="77"/>
      <c r="G53" s="214">
        <v>24</v>
      </c>
      <c r="H53" s="77"/>
      <c r="I53" s="77"/>
      <c r="J53" s="77"/>
      <c r="K53" s="77"/>
      <c r="L53" s="77"/>
      <c r="M53" s="77"/>
      <c r="N53" s="67"/>
      <c r="O53" s="67"/>
      <c r="P53" s="47"/>
      <c r="Q53" s="55"/>
      <c r="R53" s="55"/>
      <c r="S53" s="55" t="s">
        <v>33</v>
      </c>
      <c r="T53" s="55"/>
      <c r="U53" s="55" t="s">
        <v>34</v>
      </c>
    </row>
    <row r="54" spans="1:21" x14ac:dyDescent="0.25">
      <c r="A54" s="119" t="s">
        <v>37</v>
      </c>
      <c r="B54" s="211" t="s">
        <v>159</v>
      </c>
      <c r="C54" s="141" t="s">
        <v>38</v>
      </c>
      <c r="D54" s="155" t="s">
        <v>163</v>
      </c>
      <c r="E54" s="78"/>
      <c r="F54" s="77"/>
      <c r="G54" s="59"/>
      <c r="H54" s="77"/>
      <c r="I54" s="77"/>
      <c r="J54" s="77"/>
      <c r="K54" s="77">
        <v>140</v>
      </c>
      <c r="L54" s="77"/>
      <c r="M54" s="144">
        <v>2</v>
      </c>
      <c r="N54" s="67"/>
      <c r="O54" s="67"/>
      <c r="P54" s="47"/>
      <c r="Q54" s="55"/>
      <c r="R54" s="55"/>
      <c r="S54" s="55" t="s">
        <v>33</v>
      </c>
      <c r="T54" s="55"/>
      <c r="U54" s="55" t="s">
        <v>34</v>
      </c>
    </row>
    <row r="55" spans="1:21" x14ac:dyDescent="0.25">
      <c r="A55" s="119" t="s">
        <v>37</v>
      </c>
      <c r="B55" s="211" t="s">
        <v>159</v>
      </c>
      <c r="C55" s="141" t="s">
        <v>38</v>
      </c>
      <c r="D55" s="155" t="s">
        <v>164</v>
      </c>
      <c r="E55" s="78"/>
      <c r="F55" s="77"/>
      <c r="G55" s="59"/>
      <c r="H55" s="77"/>
      <c r="I55" s="77"/>
      <c r="J55" s="77"/>
      <c r="K55" s="77">
        <v>140</v>
      </c>
      <c r="L55" s="77"/>
      <c r="M55" s="144">
        <v>0.2</v>
      </c>
      <c r="N55" s="67"/>
      <c r="O55" s="67"/>
      <c r="P55" s="47"/>
      <c r="Q55" s="55"/>
      <c r="R55" s="55"/>
      <c r="S55" s="55" t="s">
        <v>33</v>
      </c>
      <c r="T55" s="55"/>
      <c r="U55" s="55" t="s">
        <v>34</v>
      </c>
    </row>
    <row r="56" spans="1:21" s="114" customFormat="1" x14ac:dyDescent="0.25">
      <c r="A56" s="45" t="s">
        <v>28</v>
      </c>
      <c r="B56" s="111" t="s">
        <v>26</v>
      </c>
      <c r="C56" s="111" t="s">
        <v>165</v>
      </c>
      <c r="D56" s="116" t="s">
        <v>166</v>
      </c>
      <c r="E56" s="157">
        <f>SUM(F56:H56)+M56</f>
        <v>0</v>
      </c>
      <c r="F56" s="157"/>
      <c r="G56" s="170"/>
      <c r="H56" s="157"/>
      <c r="I56" s="157"/>
      <c r="J56" s="157"/>
      <c r="K56" s="157"/>
      <c r="L56" s="157"/>
      <c r="M56" s="157"/>
      <c r="N56" s="126"/>
      <c r="O56" s="111"/>
      <c r="P56" s="171">
        <v>1</v>
      </c>
      <c r="Q56" s="171" t="s">
        <v>167</v>
      </c>
      <c r="R56" s="172"/>
      <c r="S56" s="172" t="s">
        <v>27</v>
      </c>
      <c r="T56" s="172" t="s">
        <v>27</v>
      </c>
      <c r="U56" s="172" t="s">
        <v>34</v>
      </c>
    </row>
    <row r="57" spans="1:21" x14ac:dyDescent="0.25">
      <c r="A57" s="105" t="s">
        <v>28</v>
      </c>
      <c r="D57" s="32"/>
      <c r="E57" s="32"/>
      <c r="F57" s="32"/>
      <c r="G57" s="32"/>
      <c r="H57" s="32"/>
      <c r="I57" s="32"/>
      <c r="J57" s="32"/>
      <c r="K57" s="32"/>
      <c r="L57" s="32"/>
      <c r="M57" s="32"/>
    </row>
    <row r="58" spans="1:21" x14ac:dyDescent="0.25">
      <c r="A58" s="105" t="s">
        <v>37</v>
      </c>
      <c r="B58" s="75"/>
      <c r="C58" s="75"/>
    </row>
    <row r="59" spans="1:21" x14ac:dyDescent="0.25">
      <c r="A59" s="105" t="s">
        <v>92</v>
      </c>
      <c r="B59" s="75"/>
      <c r="C59" s="75"/>
    </row>
  </sheetData>
  <phoneticPr fontId="47" type="noConversion"/>
  <pageMargins left="0.70866141732283472" right="0.70866141732283472" top="1.3385826771653544" bottom="0.74803149606299213" header="0.31496062992125984" footer="0.31496062992125984"/>
  <pageSetup paperSize="9" scale="71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  <pageSetUpPr fitToPage="1"/>
  </sheetPr>
  <dimension ref="A1:U38"/>
  <sheetViews>
    <sheetView topLeftCell="A10" zoomScale="90" zoomScaleNormal="90" workbookViewId="0">
      <selection activeCell="C31" sqref="C31"/>
    </sheetView>
  </sheetViews>
  <sheetFormatPr baseColWidth="10" defaultColWidth="10.85546875" defaultRowHeight="15" x14ac:dyDescent="0.25"/>
  <cols>
    <col min="1" max="1" width="29.42578125" style="22" customWidth="1"/>
    <col min="2" max="2" width="30.85546875" style="22" customWidth="1"/>
    <col min="3" max="3" width="21.28515625" style="22" bestFit="1" customWidth="1"/>
    <col min="4" max="4" width="56.7109375" style="22" customWidth="1"/>
    <col min="5" max="5" width="18.7109375" style="22" customWidth="1"/>
    <col min="6" max="6" width="17.28515625" style="22" customWidth="1"/>
    <col min="7" max="7" width="16.7109375" style="22" customWidth="1"/>
    <col min="8" max="8" width="15.7109375" style="22" customWidth="1"/>
    <col min="9" max="9" width="13.140625" style="22" customWidth="1"/>
    <col min="10" max="10" width="15.42578125" style="22" customWidth="1"/>
    <col min="11" max="12" width="14" style="22" customWidth="1"/>
    <col min="13" max="13" width="19" style="22" customWidth="1"/>
    <col min="14" max="15" width="7.7109375" style="22" customWidth="1"/>
    <col min="16" max="17" width="13.7109375" style="22" customWidth="1"/>
    <col min="18" max="18" width="22" style="22" customWidth="1"/>
    <col min="19" max="19" width="33.85546875" style="22" customWidth="1"/>
    <col min="20" max="20" width="24.85546875" style="22" customWidth="1"/>
    <col min="21" max="21" width="23.28515625" style="22" customWidth="1"/>
    <col min="22" max="16384" width="10.85546875" style="22"/>
  </cols>
  <sheetData>
    <row r="1" spans="1:21" ht="30" x14ac:dyDescent="0.25">
      <c r="B1" s="22" t="s">
        <v>552</v>
      </c>
      <c r="C1" s="22" t="s">
        <v>629</v>
      </c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75" customHeight="1" x14ac:dyDescent="0.25">
      <c r="B2" s="2" t="s">
        <v>1</v>
      </c>
      <c r="C2" s="2" t="s">
        <v>168</v>
      </c>
      <c r="D2" s="2" t="s">
        <v>3</v>
      </c>
      <c r="E2" s="3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2" t="s">
        <v>13</v>
      </c>
      <c r="O2" s="2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5" t="s">
        <v>19</v>
      </c>
      <c r="U2" s="5" t="s">
        <v>20</v>
      </c>
    </row>
    <row r="3" spans="1:21" ht="63" x14ac:dyDescent="0.25">
      <c r="A3" s="104" t="s">
        <v>21</v>
      </c>
      <c r="B3" s="81"/>
      <c r="C3" s="81" t="s">
        <v>169</v>
      </c>
      <c r="D3" s="81" t="s">
        <v>170</v>
      </c>
      <c r="E3" s="81">
        <f>SUM(F3:H3)+M3</f>
        <v>408</v>
      </c>
      <c r="F3" s="81">
        <f>F8+F12+F16+F20+F30+F4+F24+F31</f>
        <v>114</v>
      </c>
      <c r="G3" s="81">
        <f>G8+G12+G16+G20+G30+G4+G24+G31</f>
        <v>243</v>
      </c>
      <c r="H3" s="81">
        <f>H8+H12+H16+H20+H30+H4+H24+H31</f>
        <v>50</v>
      </c>
      <c r="I3" s="81"/>
      <c r="J3" s="81">
        <f>J8+J12+J16+J20+J30+J4+J24+J31</f>
        <v>0</v>
      </c>
      <c r="K3" s="81">
        <f>K8+K12+K16+K20+K30+K4+K24+K31</f>
        <v>0</v>
      </c>
      <c r="L3" s="81">
        <f>L8+L12+L16+L20+L30+L4+L24+L31</f>
        <v>40</v>
      </c>
      <c r="M3" s="81">
        <f>M8+M12+M16+M20+M30+M4+M24+M31</f>
        <v>1</v>
      </c>
      <c r="N3" s="81"/>
      <c r="O3" s="81">
        <f>O8+O12+O16+O20+O30+O4+O24+O31</f>
        <v>30</v>
      </c>
      <c r="P3" s="81"/>
      <c r="Q3" s="81"/>
      <c r="R3" s="27"/>
      <c r="S3" s="106" t="s">
        <v>24</v>
      </c>
      <c r="T3" s="27"/>
      <c r="U3" s="27"/>
    </row>
    <row r="4" spans="1:21" x14ac:dyDescent="0.25">
      <c r="A4" s="102"/>
      <c r="B4" s="63" t="s">
        <v>26</v>
      </c>
      <c r="C4" s="63" t="s">
        <v>171</v>
      </c>
      <c r="D4" s="70" t="s">
        <v>172</v>
      </c>
      <c r="E4" s="65">
        <f>SUM(F4:H4)+M4</f>
        <v>82</v>
      </c>
      <c r="F4" s="65">
        <f>SUM(F5:F7)</f>
        <v>22</v>
      </c>
      <c r="G4" s="65">
        <f t="shared" ref="G4:M4" si="0">SUM(G5:G7)</f>
        <v>42</v>
      </c>
      <c r="H4" s="65">
        <f t="shared" si="0"/>
        <v>18</v>
      </c>
      <c r="I4" s="65"/>
      <c r="J4" s="65">
        <f t="shared" si="0"/>
        <v>0</v>
      </c>
      <c r="K4" s="65">
        <f t="shared" si="0"/>
        <v>0</v>
      </c>
      <c r="L4" s="65">
        <f t="shared" si="0"/>
        <v>0</v>
      </c>
      <c r="M4" s="65">
        <f t="shared" si="0"/>
        <v>0</v>
      </c>
      <c r="N4" s="62"/>
      <c r="O4" s="63">
        <v>6</v>
      </c>
      <c r="P4" s="45"/>
      <c r="Q4" s="45"/>
      <c r="R4" s="82"/>
      <c r="S4" s="82" t="s">
        <v>27</v>
      </c>
      <c r="T4" s="82" t="s">
        <v>27</v>
      </c>
      <c r="U4" s="82"/>
    </row>
    <row r="5" spans="1:21" x14ac:dyDescent="0.25">
      <c r="A5" s="64"/>
      <c r="B5" s="64" t="s">
        <v>29</v>
      </c>
      <c r="C5" s="64" t="s">
        <v>173</v>
      </c>
      <c r="D5" s="68" t="s">
        <v>174</v>
      </c>
      <c r="E5" s="76"/>
      <c r="F5" s="76">
        <v>10</v>
      </c>
      <c r="G5" s="76">
        <v>18</v>
      </c>
      <c r="H5" s="77">
        <v>18</v>
      </c>
      <c r="I5" s="77"/>
      <c r="J5" s="77"/>
      <c r="K5" s="77"/>
      <c r="L5" s="77"/>
      <c r="M5" s="77"/>
      <c r="N5" s="43">
        <v>0.5</v>
      </c>
      <c r="O5" s="67"/>
      <c r="P5" s="46">
        <v>2</v>
      </c>
      <c r="Q5" s="55" t="s">
        <v>32</v>
      </c>
      <c r="R5" s="55"/>
      <c r="S5" s="55" t="s">
        <v>33</v>
      </c>
      <c r="T5" s="55" t="s">
        <v>27</v>
      </c>
      <c r="U5" s="55" t="s">
        <v>34</v>
      </c>
    </row>
    <row r="6" spans="1:21" x14ac:dyDescent="0.25">
      <c r="A6" s="119" t="s">
        <v>37</v>
      </c>
      <c r="B6" s="141" t="s">
        <v>29</v>
      </c>
      <c r="C6" s="212" t="s">
        <v>543</v>
      </c>
      <c r="D6" s="142" t="s">
        <v>175</v>
      </c>
      <c r="E6" s="76"/>
      <c r="F6" s="76">
        <v>12</v>
      </c>
      <c r="G6" s="76">
        <v>24</v>
      </c>
      <c r="H6" s="77"/>
      <c r="I6" s="77"/>
      <c r="J6" s="77"/>
      <c r="K6" s="77"/>
      <c r="L6" s="77"/>
      <c r="M6" s="77"/>
      <c r="N6" s="43">
        <v>0.5</v>
      </c>
      <c r="O6" s="67"/>
      <c r="P6" s="46">
        <v>2</v>
      </c>
      <c r="Q6" s="55" t="s">
        <v>32</v>
      </c>
      <c r="R6" s="55"/>
      <c r="S6" s="55" t="s">
        <v>33</v>
      </c>
      <c r="T6" s="55" t="s">
        <v>27</v>
      </c>
      <c r="U6" s="55" t="s">
        <v>34</v>
      </c>
    </row>
    <row r="7" spans="1:21" s="114" customFormat="1" x14ac:dyDescent="0.25">
      <c r="A7" s="118" t="s">
        <v>28</v>
      </c>
      <c r="B7" s="108" t="s">
        <v>29</v>
      </c>
      <c r="C7" s="108" t="s">
        <v>176</v>
      </c>
      <c r="D7" s="131" t="s">
        <v>177</v>
      </c>
      <c r="E7" s="168"/>
      <c r="F7" s="168"/>
      <c r="G7" s="168"/>
      <c r="H7" s="168"/>
      <c r="I7" s="162"/>
      <c r="J7" s="162"/>
      <c r="K7" s="162"/>
      <c r="L7" s="162"/>
      <c r="M7" s="162"/>
      <c r="N7" s="176"/>
      <c r="O7" s="164"/>
      <c r="P7" s="169"/>
      <c r="Q7" s="166"/>
      <c r="R7" s="166"/>
      <c r="S7" s="166"/>
      <c r="T7" s="166"/>
      <c r="U7" s="166"/>
    </row>
    <row r="8" spans="1:21" ht="45" x14ac:dyDescent="0.25">
      <c r="A8" s="117" t="s">
        <v>178</v>
      </c>
      <c r="B8" s="63" t="s">
        <v>26</v>
      </c>
      <c r="C8" s="63" t="s">
        <v>179</v>
      </c>
      <c r="D8" s="70" t="s">
        <v>109</v>
      </c>
      <c r="E8" s="65">
        <f>SUM(F8:H8)+M8</f>
        <v>62</v>
      </c>
      <c r="F8" s="65">
        <f>SUM(F9:F11)</f>
        <v>24</v>
      </c>
      <c r="G8" s="65">
        <f>SUM(G9:G11)</f>
        <v>38</v>
      </c>
      <c r="H8" s="65">
        <f>SUM(H9:H11)</f>
        <v>0</v>
      </c>
      <c r="I8" s="65"/>
      <c r="J8" s="65">
        <f>SUM(J9:J11)</f>
        <v>0</v>
      </c>
      <c r="K8" s="65">
        <f>SUM(K9:K11)</f>
        <v>0</v>
      </c>
      <c r="L8" s="65">
        <f>SUM(L9:L11)</f>
        <v>0</v>
      </c>
      <c r="M8" s="65">
        <f>SUM(M9:M11)</f>
        <v>0</v>
      </c>
      <c r="N8" s="72"/>
      <c r="O8" s="63">
        <v>5</v>
      </c>
      <c r="P8" s="45"/>
      <c r="Q8" s="45"/>
      <c r="R8" s="82"/>
      <c r="S8" s="82" t="s">
        <v>27</v>
      </c>
      <c r="T8" s="82" t="s">
        <v>27</v>
      </c>
      <c r="U8" s="82"/>
    </row>
    <row r="9" spans="1:21" ht="30" x14ac:dyDescent="0.25">
      <c r="A9" s="123" t="s">
        <v>180</v>
      </c>
      <c r="B9" s="28" t="s">
        <v>29</v>
      </c>
      <c r="C9" s="28" t="s">
        <v>181</v>
      </c>
      <c r="D9" s="68" t="s">
        <v>112</v>
      </c>
      <c r="E9" s="76"/>
      <c r="F9" s="141">
        <v>8</v>
      </c>
      <c r="G9" s="141">
        <v>8</v>
      </c>
      <c r="H9" s="76"/>
      <c r="I9" s="77"/>
      <c r="J9" s="77"/>
      <c r="K9" s="77"/>
      <c r="L9" s="77"/>
      <c r="M9" s="77"/>
      <c r="N9" s="64">
        <v>0.3</v>
      </c>
      <c r="O9" s="67"/>
      <c r="P9" s="46">
        <v>2</v>
      </c>
      <c r="Q9" s="55" t="s">
        <v>32</v>
      </c>
      <c r="R9" s="55"/>
      <c r="S9" s="55" t="s">
        <v>33</v>
      </c>
      <c r="T9" s="55" t="s">
        <v>27</v>
      </c>
      <c r="U9" s="55" t="s">
        <v>34</v>
      </c>
    </row>
    <row r="10" spans="1:21" x14ac:dyDescent="0.25">
      <c r="A10" s="64"/>
      <c r="B10" s="64" t="s">
        <v>29</v>
      </c>
      <c r="C10" s="64" t="s">
        <v>182</v>
      </c>
      <c r="D10" s="68" t="s">
        <v>110</v>
      </c>
      <c r="E10" s="76"/>
      <c r="F10" s="76">
        <v>6</v>
      </c>
      <c r="G10" s="76">
        <v>10</v>
      </c>
      <c r="H10" s="77"/>
      <c r="I10" s="77"/>
      <c r="J10" s="77"/>
      <c r="K10" s="77"/>
      <c r="L10" s="77"/>
      <c r="M10" s="77"/>
      <c r="N10" s="64">
        <v>0.3</v>
      </c>
      <c r="O10" s="67"/>
      <c r="P10" s="46">
        <v>2</v>
      </c>
      <c r="Q10" s="55" t="s">
        <v>32</v>
      </c>
      <c r="R10" s="55"/>
      <c r="S10" s="55" t="s">
        <v>33</v>
      </c>
      <c r="T10" s="55" t="s">
        <v>27</v>
      </c>
      <c r="U10" s="55" t="s">
        <v>34</v>
      </c>
    </row>
    <row r="11" spans="1:21" x14ac:dyDescent="0.25">
      <c r="A11" s="64"/>
      <c r="B11" s="64" t="s">
        <v>29</v>
      </c>
      <c r="C11" s="64" t="s">
        <v>183</v>
      </c>
      <c r="D11" s="68" t="s">
        <v>184</v>
      </c>
      <c r="E11" s="76"/>
      <c r="F11" s="76">
        <v>10</v>
      </c>
      <c r="G11" s="76">
        <v>20</v>
      </c>
      <c r="H11" s="77"/>
      <c r="I11" s="77"/>
      <c r="J11" s="77"/>
      <c r="K11" s="77"/>
      <c r="L11" s="77"/>
      <c r="M11" s="77"/>
      <c r="N11" s="64">
        <v>0.4</v>
      </c>
      <c r="O11" s="67"/>
      <c r="P11" s="46">
        <v>2</v>
      </c>
      <c r="Q11" s="55" t="s">
        <v>32</v>
      </c>
      <c r="R11" s="55"/>
      <c r="S11" s="55" t="s">
        <v>33</v>
      </c>
      <c r="T11" s="55" t="s">
        <v>27</v>
      </c>
      <c r="U11" s="55" t="s">
        <v>34</v>
      </c>
    </row>
    <row r="12" spans="1:21" x14ac:dyDescent="0.25">
      <c r="A12" s="102"/>
      <c r="B12" s="63" t="s">
        <v>26</v>
      </c>
      <c r="C12" s="63" t="s">
        <v>185</v>
      </c>
      <c r="D12" s="70" t="s">
        <v>186</v>
      </c>
      <c r="E12" s="65">
        <f>SUM(F12:H12)+M12</f>
        <v>101</v>
      </c>
      <c r="F12" s="65">
        <f>SUM(F13:F15)</f>
        <v>32</v>
      </c>
      <c r="G12" s="65">
        <f>SUM(G13:G15)</f>
        <v>37</v>
      </c>
      <c r="H12" s="65">
        <f>SUM(H13:H15)</f>
        <v>32</v>
      </c>
      <c r="I12" s="65"/>
      <c r="J12" s="65">
        <f>SUM(J13:J15)</f>
        <v>0</v>
      </c>
      <c r="K12" s="65">
        <f>SUM(K13:K15)</f>
        <v>0</v>
      </c>
      <c r="L12" s="65">
        <f>SUM(L13:L15)</f>
        <v>14</v>
      </c>
      <c r="M12" s="65">
        <f>SUM(M13:M15)</f>
        <v>0</v>
      </c>
      <c r="N12" s="72"/>
      <c r="O12" s="63">
        <v>6</v>
      </c>
      <c r="P12" s="45"/>
      <c r="Q12" s="45"/>
      <c r="R12" s="82"/>
      <c r="S12" s="82" t="s">
        <v>27</v>
      </c>
      <c r="T12" s="82" t="s">
        <v>27</v>
      </c>
      <c r="U12" s="82"/>
    </row>
    <row r="13" spans="1:21" x14ac:dyDescent="0.25">
      <c r="A13" s="64"/>
      <c r="B13" s="64" t="s">
        <v>29</v>
      </c>
      <c r="C13" s="64" t="s">
        <v>187</v>
      </c>
      <c r="D13" s="69" t="s">
        <v>129</v>
      </c>
      <c r="E13" s="76"/>
      <c r="F13" s="77">
        <v>6</v>
      </c>
      <c r="G13" s="77">
        <v>10</v>
      </c>
      <c r="H13" s="77">
        <v>9</v>
      </c>
      <c r="I13" s="77"/>
      <c r="J13" s="77"/>
      <c r="K13" s="77"/>
      <c r="L13" s="77">
        <v>6</v>
      </c>
      <c r="M13" s="77"/>
      <c r="N13" s="64">
        <v>0.3</v>
      </c>
      <c r="O13" s="28"/>
      <c r="P13" s="47">
        <v>2</v>
      </c>
      <c r="Q13" s="55" t="s">
        <v>32</v>
      </c>
      <c r="R13" s="55"/>
      <c r="S13" s="55" t="s">
        <v>33</v>
      </c>
      <c r="T13" s="55" t="s">
        <v>27</v>
      </c>
      <c r="U13" s="55" t="s">
        <v>34</v>
      </c>
    </row>
    <row r="14" spans="1:21" x14ac:dyDescent="0.25">
      <c r="A14" s="64"/>
      <c r="B14" s="64" t="s">
        <v>29</v>
      </c>
      <c r="C14" s="64" t="s">
        <v>188</v>
      </c>
      <c r="D14" s="80" t="s">
        <v>189</v>
      </c>
      <c r="E14" s="76"/>
      <c r="F14" s="78">
        <v>8</v>
      </c>
      <c r="G14" s="78">
        <v>6</v>
      </c>
      <c r="H14" s="78">
        <v>14</v>
      </c>
      <c r="I14" s="77"/>
      <c r="J14" s="77"/>
      <c r="K14" s="77"/>
      <c r="L14" s="77">
        <v>8</v>
      </c>
      <c r="M14" s="77"/>
      <c r="N14" s="64">
        <v>0.3</v>
      </c>
      <c r="O14" s="28"/>
      <c r="P14" s="47">
        <v>2</v>
      </c>
      <c r="Q14" s="55" t="s">
        <v>32</v>
      </c>
      <c r="R14" s="55"/>
      <c r="S14" s="55" t="s">
        <v>33</v>
      </c>
      <c r="T14" s="55" t="s">
        <v>27</v>
      </c>
      <c r="U14" s="55" t="s">
        <v>34</v>
      </c>
    </row>
    <row r="15" spans="1:21" x14ac:dyDescent="0.25">
      <c r="A15" s="64"/>
      <c r="B15" s="64" t="s">
        <v>29</v>
      </c>
      <c r="C15" s="64" t="s">
        <v>190</v>
      </c>
      <c r="D15" s="68" t="s">
        <v>191</v>
      </c>
      <c r="E15" s="76"/>
      <c r="F15" s="77">
        <v>18</v>
      </c>
      <c r="G15" s="77">
        <v>21</v>
      </c>
      <c r="H15" s="77">
        <v>9</v>
      </c>
      <c r="I15" s="77"/>
      <c r="J15" s="77"/>
      <c r="K15" s="77"/>
      <c r="L15" s="77"/>
      <c r="M15" s="77"/>
      <c r="N15" s="64">
        <v>0.4</v>
      </c>
      <c r="O15" s="28"/>
      <c r="P15" s="47">
        <v>2</v>
      </c>
      <c r="Q15" s="55" t="s">
        <v>32</v>
      </c>
      <c r="R15" s="55"/>
      <c r="S15" s="55" t="s">
        <v>33</v>
      </c>
      <c r="T15" s="55" t="s">
        <v>27</v>
      </c>
      <c r="U15" s="55" t="s">
        <v>34</v>
      </c>
    </row>
    <row r="16" spans="1:21" ht="30" x14ac:dyDescent="0.25">
      <c r="A16" s="117" t="s">
        <v>192</v>
      </c>
      <c r="B16" s="63" t="s">
        <v>26</v>
      </c>
      <c r="C16" s="63" t="s">
        <v>193</v>
      </c>
      <c r="D16" s="70" t="s">
        <v>194</v>
      </c>
      <c r="E16" s="65">
        <f>SUM(F16:H16)+M16</f>
        <v>55</v>
      </c>
      <c r="F16" s="65">
        <f>SUM(F17:F19)</f>
        <v>28</v>
      </c>
      <c r="G16" s="65">
        <f>SUM(G17:G19)</f>
        <v>26</v>
      </c>
      <c r="H16" s="65">
        <f>SUM(H17:H19)</f>
        <v>0</v>
      </c>
      <c r="I16" s="65"/>
      <c r="J16" s="65">
        <f>SUM(J17:J19)</f>
        <v>0</v>
      </c>
      <c r="K16" s="65">
        <f>SUM(K17:K19)</f>
        <v>0</v>
      </c>
      <c r="L16" s="65">
        <f>SUM(L17:L19)</f>
        <v>26</v>
      </c>
      <c r="M16" s="65">
        <f>SUM(M17:M19)</f>
        <v>1</v>
      </c>
      <c r="N16" s="72"/>
      <c r="O16" s="63">
        <v>5</v>
      </c>
      <c r="P16" s="45"/>
      <c r="Q16" s="45"/>
      <c r="R16" s="82"/>
      <c r="S16" s="82" t="s">
        <v>27</v>
      </c>
      <c r="T16" s="82" t="s">
        <v>27</v>
      </c>
      <c r="U16" s="82"/>
    </row>
    <row r="17" spans="1:21" x14ac:dyDescent="0.25">
      <c r="A17" s="64"/>
      <c r="B17" s="64" t="s">
        <v>29</v>
      </c>
      <c r="C17" s="64" t="s">
        <v>195</v>
      </c>
      <c r="D17" s="68" t="s">
        <v>134</v>
      </c>
      <c r="E17" s="76"/>
      <c r="F17" s="77">
        <v>20</v>
      </c>
      <c r="G17" s="76">
        <v>10</v>
      </c>
      <c r="H17" s="77"/>
      <c r="I17" s="77"/>
      <c r="J17" s="77"/>
      <c r="K17" s="77"/>
      <c r="L17" s="77"/>
      <c r="M17" s="77"/>
      <c r="N17" s="61">
        <v>0.3</v>
      </c>
      <c r="O17" s="67"/>
      <c r="P17" s="46">
        <v>2</v>
      </c>
      <c r="Q17" s="55" t="s">
        <v>32</v>
      </c>
      <c r="R17" s="55"/>
      <c r="S17" s="55" t="s">
        <v>33</v>
      </c>
      <c r="T17" s="55" t="s">
        <v>27</v>
      </c>
      <c r="U17" s="55" t="s">
        <v>34</v>
      </c>
    </row>
    <row r="18" spans="1:21" x14ac:dyDescent="0.25">
      <c r="A18" s="64"/>
      <c r="B18" s="64" t="s">
        <v>29</v>
      </c>
      <c r="C18" s="64" t="s">
        <v>196</v>
      </c>
      <c r="D18" s="68" t="s">
        <v>197</v>
      </c>
      <c r="E18" s="76"/>
      <c r="F18" s="77"/>
      <c r="G18" s="77"/>
      <c r="H18" s="77"/>
      <c r="I18" s="77" t="s">
        <v>41</v>
      </c>
      <c r="J18" s="77"/>
      <c r="K18" s="77"/>
      <c r="L18" s="77">
        <v>26</v>
      </c>
      <c r="M18" s="77">
        <v>1</v>
      </c>
      <c r="N18" s="61">
        <v>0.4</v>
      </c>
      <c r="O18" s="67"/>
      <c r="P18" s="46">
        <v>2</v>
      </c>
      <c r="Q18" s="55" t="s">
        <v>32</v>
      </c>
      <c r="R18" s="55"/>
      <c r="S18" s="55" t="s">
        <v>33</v>
      </c>
      <c r="T18" s="55" t="s">
        <v>27</v>
      </c>
      <c r="U18" s="55" t="s">
        <v>34</v>
      </c>
    </row>
    <row r="19" spans="1:21" x14ac:dyDescent="0.25">
      <c r="A19" s="64"/>
      <c r="B19" s="64" t="s">
        <v>29</v>
      </c>
      <c r="C19" s="64" t="s">
        <v>198</v>
      </c>
      <c r="D19" s="68" t="s">
        <v>141</v>
      </c>
      <c r="E19" s="76"/>
      <c r="F19" s="77">
        <v>8</v>
      </c>
      <c r="G19" s="77">
        <v>16</v>
      </c>
      <c r="H19" s="77"/>
      <c r="I19" s="77"/>
      <c r="J19" s="77"/>
      <c r="K19" s="77"/>
      <c r="L19" s="77"/>
      <c r="M19" s="77"/>
      <c r="N19" s="61">
        <v>0.3</v>
      </c>
      <c r="O19" s="67"/>
      <c r="P19" s="46">
        <v>2</v>
      </c>
      <c r="Q19" s="55" t="s">
        <v>32</v>
      </c>
      <c r="R19" s="55"/>
      <c r="S19" s="55" t="s">
        <v>33</v>
      </c>
      <c r="T19" s="55" t="s">
        <v>27</v>
      </c>
      <c r="U19" s="55" t="s">
        <v>34</v>
      </c>
    </row>
    <row r="20" spans="1:21" s="114" customFormat="1" x14ac:dyDescent="0.25">
      <c r="A20" s="45" t="s">
        <v>28</v>
      </c>
      <c r="B20" s="111" t="s">
        <v>26</v>
      </c>
      <c r="C20" s="111" t="s">
        <v>199</v>
      </c>
      <c r="D20" s="112" t="s">
        <v>200</v>
      </c>
      <c r="E20" s="157">
        <f>SUM(F20:H20)+M20</f>
        <v>0</v>
      </c>
      <c r="F20" s="157">
        <f>SUM(F21:F23)</f>
        <v>0</v>
      </c>
      <c r="G20" s="157">
        <f>SUM(G21:G23)</f>
        <v>0</v>
      </c>
      <c r="H20" s="157">
        <f>SUM(H21:H23)</f>
        <v>0</v>
      </c>
      <c r="I20" s="157"/>
      <c r="J20" s="157">
        <f>SUM(J21:J23)</f>
        <v>0</v>
      </c>
      <c r="K20" s="157">
        <f>SUM(K21:K23)</f>
        <v>0</v>
      </c>
      <c r="L20" s="157">
        <f>SUM(L21:L23)</f>
        <v>0</v>
      </c>
      <c r="M20" s="157">
        <f>SUM(M21:M23)</f>
        <v>0</v>
      </c>
      <c r="N20" s="157"/>
      <c r="O20" s="111"/>
      <c r="P20" s="158"/>
      <c r="Q20" s="158"/>
      <c r="R20" s="172"/>
      <c r="S20" s="172" t="s">
        <v>27</v>
      </c>
      <c r="T20" s="172" t="s">
        <v>27</v>
      </c>
      <c r="U20" s="172"/>
    </row>
    <row r="21" spans="1:21" s="114" customFormat="1" x14ac:dyDescent="0.25">
      <c r="A21" s="118" t="s">
        <v>28</v>
      </c>
      <c r="B21" s="108" t="s">
        <v>29</v>
      </c>
      <c r="C21" s="108" t="s">
        <v>201</v>
      </c>
      <c r="D21" s="107" t="s">
        <v>202</v>
      </c>
      <c r="E21" s="168"/>
      <c r="F21" s="162"/>
      <c r="G21" s="168"/>
      <c r="H21" s="162"/>
      <c r="I21" s="162"/>
      <c r="J21" s="162"/>
      <c r="K21" s="162"/>
      <c r="L21" s="162"/>
      <c r="M21" s="162"/>
      <c r="N21" s="177"/>
      <c r="O21" s="164"/>
      <c r="P21" s="166">
        <v>2</v>
      </c>
      <c r="Q21" s="166" t="s">
        <v>32</v>
      </c>
      <c r="R21" s="166"/>
      <c r="S21" s="166" t="s">
        <v>33</v>
      </c>
      <c r="T21" s="166" t="s">
        <v>27</v>
      </c>
      <c r="U21" s="166" t="s">
        <v>34</v>
      </c>
    </row>
    <row r="22" spans="1:21" s="114" customFormat="1" x14ac:dyDescent="0.25">
      <c r="A22" s="118" t="s">
        <v>28</v>
      </c>
      <c r="B22" s="108" t="s">
        <v>29</v>
      </c>
      <c r="C22" s="108" t="s">
        <v>203</v>
      </c>
      <c r="D22" s="107" t="s">
        <v>204</v>
      </c>
      <c r="E22" s="168"/>
      <c r="F22" s="162"/>
      <c r="G22" s="168"/>
      <c r="H22" s="162"/>
      <c r="I22" s="162"/>
      <c r="J22" s="162"/>
      <c r="K22" s="162"/>
      <c r="L22" s="162"/>
      <c r="M22" s="162"/>
      <c r="N22" s="177"/>
      <c r="O22" s="164"/>
      <c r="P22" s="169">
        <v>2</v>
      </c>
      <c r="Q22" s="166" t="s">
        <v>32</v>
      </c>
      <c r="R22" s="166"/>
      <c r="S22" s="166" t="s">
        <v>33</v>
      </c>
      <c r="T22" s="166" t="s">
        <v>27</v>
      </c>
      <c r="U22" s="166" t="s">
        <v>34</v>
      </c>
    </row>
    <row r="23" spans="1:21" s="114" customFormat="1" x14ac:dyDescent="0.25">
      <c r="A23" s="118" t="s">
        <v>28</v>
      </c>
      <c r="B23" s="108" t="s">
        <v>29</v>
      </c>
      <c r="C23" s="108" t="s">
        <v>205</v>
      </c>
      <c r="D23" s="95" t="s">
        <v>206</v>
      </c>
      <c r="E23" s="168"/>
      <c r="F23" s="162"/>
      <c r="G23" s="168"/>
      <c r="H23" s="162"/>
      <c r="I23" s="162"/>
      <c r="J23" s="162"/>
      <c r="K23" s="162"/>
      <c r="L23" s="162"/>
      <c r="M23" s="162"/>
      <c r="N23" s="177"/>
      <c r="O23" s="164"/>
      <c r="P23" s="166">
        <v>2</v>
      </c>
      <c r="Q23" s="166" t="s">
        <v>32</v>
      </c>
      <c r="R23" s="166"/>
      <c r="S23" s="166" t="s">
        <v>33</v>
      </c>
      <c r="T23" s="166" t="s">
        <v>27</v>
      </c>
      <c r="U23" s="166" t="s">
        <v>34</v>
      </c>
    </row>
    <row r="24" spans="1:21" x14ac:dyDescent="0.25">
      <c r="A24" s="119" t="s">
        <v>37</v>
      </c>
      <c r="B24" s="143" t="s">
        <v>26</v>
      </c>
      <c r="C24" s="218" t="s">
        <v>621</v>
      </c>
      <c r="D24" s="140" t="s">
        <v>207</v>
      </c>
      <c r="E24" s="65">
        <v>54</v>
      </c>
      <c r="F24" s="65">
        <v>8</v>
      </c>
      <c r="G24" s="65">
        <v>46</v>
      </c>
      <c r="H24" s="65"/>
      <c r="I24" s="65"/>
      <c r="J24" s="65"/>
      <c r="K24" s="65"/>
      <c r="L24" s="65"/>
      <c r="M24" s="65"/>
      <c r="N24" s="88"/>
      <c r="O24" s="63">
        <v>3</v>
      </c>
      <c r="P24" s="45">
        <v>3</v>
      </c>
      <c r="Q24" s="45" t="s">
        <v>32</v>
      </c>
      <c r="R24" s="82"/>
      <c r="S24" s="82" t="s">
        <v>27</v>
      </c>
      <c r="T24" s="82"/>
      <c r="U24" s="82"/>
    </row>
    <row r="25" spans="1:21" x14ac:dyDescent="0.25">
      <c r="A25" s="119" t="s">
        <v>37</v>
      </c>
      <c r="B25" s="141" t="s">
        <v>29</v>
      </c>
      <c r="C25" s="212" t="s">
        <v>624</v>
      </c>
      <c r="D25" s="142" t="s">
        <v>202</v>
      </c>
      <c r="E25" s="76">
        <v>24</v>
      </c>
      <c r="F25" s="77"/>
      <c r="G25" s="76">
        <v>24</v>
      </c>
      <c r="H25" s="77"/>
      <c r="I25" s="77"/>
      <c r="J25" s="77"/>
      <c r="K25" s="77"/>
      <c r="L25" s="77"/>
      <c r="M25" s="77"/>
      <c r="N25" s="61">
        <v>0.34</v>
      </c>
      <c r="O25" s="67"/>
      <c r="P25" s="55"/>
      <c r="Q25" s="55"/>
      <c r="R25" s="55"/>
      <c r="S25" s="55" t="s">
        <v>33</v>
      </c>
      <c r="T25" s="55" t="s">
        <v>84</v>
      </c>
      <c r="U25" s="55" t="s">
        <v>34</v>
      </c>
    </row>
    <row r="26" spans="1:21" x14ac:dyDescent="0.25">
      <c r="A26" s="119" t="s">
        <v>37</v>
      </c>
      <c r="B26" s="141" t="s">
        <v>29</v>
      </c>
      <c r="C26" s="212" t="s">
        <v>546</v>
      </c>
      <c r="D26" s="142" t="s">
        <v>208</v>
      </c>
      <c r="E26" s="76">
        <v>8</v>
      </c>
      <c r="F26" s="77"/>
      <c r="G26" s="76">
        <v>8</v>
      </c>
      <c r="H26" s="77"/>
      <c r="I26" s="77"/>
      <c r="J26" s="77"/>
      <c r="K26" s="77"/>
      <c r="L26" s="77"/>
      <c r="M26" s="77"/>
      <c r="N26" s="61">
        <v>0.33300000000000002</v>
      </c>
      <c r="O26" s="67"/>
      <c r="P26" s="55"/>
      <c r="Q26" s="55"/>
      <c r="R26" s="55"/>
      <c r="S26" s="55" t="s">
        <v>33</v>
      </c>
      <c r="T26" s="55" t="s">
        <v>84</v>
      </c>
      <c r="U26" s="55" t="s">
        <v>34</v>
      </c>
    </row>
    <row r="27" spans="1:21" x14ac:dyDescent="0.25">
      <c r="A27" s="119" t="s">
        <v>37</v>
      </c>
      <c r="B27" s="141" t="s">
        <v>29</v>
      </c>
      <c r="C27" s="212" t="s">
        <v>625</v>
      </c>
      <c r="D27" s="142" t="s">
        <v>204</v>
      </c>
      <c r="E27" s="76">
        <v>14</v>
      </c>
      <c r="F27" s="77"/>
      <c r="G27" s="76">
        <v>14</v>
      </c>
      <c r="H27" s="77"/>
      <c r="I27" s="77"/>
      <c r="J27" s="77"/>
      <c r="K27" s="77"/>
      <c r="L27" s="77"/>
      <c r="M27" s="77"/>
      <c r="N27" s="61">
        <v>0.33300000000000002</v>
      </c>
      <c r="O27" s="67"/>
      <c r="P27" s="46"/>
      <c r="Q27" s="55"/>
      <c r="R27" s="55"/>
      <c r="S27" s="55" t="s">
        <v>33</v>
      </c>
      <c r="T27" s="55" t="s">
        <v>84</v>
      </c>
      <c r="U27" s="55" t="s">
        <v>34</v>
      </c>
    </row>
    <row r="28" spans="1:21" x14ac:dyDescent="0.25">
      <c r="A28" s="119" t="s">
        <v>37</v>
      </c>
      <c r="B28" s="141" t="s">
        <v>29</v>
      </c>
      <c r="C28" s="212" t="s">
        <v>545</v>
      </c>
      <c r="D28" s="150" t="s">
        <v>209</v>
      </c>
      <c r="E28" s="76">
        <v>8</v>
      </c>
      <c r="F28" s="77">
        <v>8</v>
      </c>
      <c r="G28" s="76"/>
      <c r="H28" s="77"/>
      <c r="I28" s="77"/>
      <c r="J28" s="77"/>
      <c r="K28" s="77"/>
      <c r="L28" s="77"/>
      <c r="M28" s="77"/>
      <c r="N28" s="61">
        <v>0</v>
      </c>
      <c r="O28" s="67"/>
      <c r="P28" s="55"/>
      <c r="Q28" s="55"/>
      <c r="R28" s="55"/>
      <c r="S28" s="55" t="s">
        <v>33</v>
      </c>
      <c r="T28" s="55" t="s">
        <v>88</v>
      </c>
      <c r="U28" s="55" t="s">
        <v>34</v>
      </c>
    </row>
    <row r="29" spans="1:21" s="114" customFormat="1" x14ac:dyDescent="0.25">
      <c r="A29" s="45" t="s">
        <v>28</v>
      </c>
      <c r="B29" s="111" t="s">
        <v>26</v>
      </c>
      <c r="C29" s="111" t="s">
        <v>210</v>
      </c>
      <c r="D29" s="112" t="s">
        <v>211</v>
      </c>
      <c r="E29" s="157">
        <f>SUM(F29:H29)+M29</f>
        <v>0</v>
      </c>
      <c r="F29" s="157"/>
      <c r="G29" s="157"/>
      <c r="H29" s="157"/>
      <c r="I29" s="157"/>
      <c r="J29" s="157"/>
      <c r="K29" s="157"/>
      <c r="L29" s="157"/>
      <c r="M29" s="157"/>
      <c r="N29" s="126"/>
      <c r="O29" s="111"/>
      <c r="P29" s="158">
        <v>2</v>
      </c>
      <c r="Q29" s="158" t="s">
        <v>32</v>
      </c>
      <c r="R29" s="172"/>
      <c r="S29" s="172" t="s">
        <v>27</v>
      </c>
      <c r="T29" s="172" t="s">
        <v>27</v>
      </c>
      <c r="U29" s="172" t="s">
        <v>91</v>
      </c>
    </row>
    <row r="30" spans="1:21" x14ac:dyDescent="0.25">
      <c r="A30" s="119" t="s">
        <v>37</v>
      </c>
      <c r="B30" s="143" t="s">
        <v>26</v>
      </c>
      <c r="C30" s="218" t="s">
        <v>622</v>
      </c>
      <c r="D30" s="140" t="s">
        <v>211</v>
      </c>
      <c r="E30" s="65">
        <v>30</v>
      </c>
      <c r="F30" s="65">
        <v>0</v>
      </c>
      <c r="G30" s="65">
        <v>30</v>
      </c>
      <c r="H30" s="65"/>
      <c r="I30" s="65"/>
      <c r="J30" s="65"/>
      <c r="K30" s="65"/>
      <c r="L30" s="65"/>
      <c r="M30" s="65"/>
      <c r="N30" s="72"/>
      <c r="O30" s="63">
        <v>3</v>
      </c>
      <c r="P30" s="45">
        <v>2</v>
      </c>
      <c r="Q30" s="45" t="s">
        <v>32</v>
      </c>
      <c r="R30" s="82"/>
      <c r="S30" s="82" t="s">
        <v>27</v>
      </c>
      <c r="T30" s="82" t="s">
        <v>88</v>
      </c>
      <c r="U30" s="82" t="s">
        <v>91</v>
      </c>
    </row>
    <row r="31" spans="1:21" x14ac:dyDescent="0.25">
      <c r="A31" s="121" t="s">
        <v>37</v>
      </c>
      <c r="B31" s="210" t="s">
        <v>157</v>
      </c>
      <c r="C31" s="220" t="s">
        <v>623</v>
      </c>
      <c r="D31" s="70" t="s">
        <v>212</v>
      </c>
      <c r="E31" s="65">
        <v>24</v>
      </c>
      <c r="F31" s="65"/>
      <c r="G31" s="57">
        <v>24</v>
      </c>
      <c r="H31" s="65"/>
      <c r="I31" s="57"/>
      <c r="J31" s="57"/>
      <c r="K31" s="57"/>
      <c r="L31" s="57"/>
      <c r="M31" s="60"/>
      <c r="N31" s="72"/>
      <c r="O31" s="63">
        <v>2</v>
      </c>
      <c r="P31" s="48">
        <v>2</v>
      </c>
      <c r="Q31" s="48" t="s">
        <v>32</v>
      </c>
      <c r="R31" s="82"/>
      <c r="S31" s="82" t="s">
        <v>27</v>
      </c>
      <c r="T31" s="82" t="s">
        <v>88</v>
      </c>
      <c r="U31" s="82" t="s">
        <v>34</v>
      </c>
    </row>
    <row r="32" spans="1:21" x14ac:dyDescent="0.25">
      <c r="A32" s="119" t="s">
        <v>37</v>
      </c>
      <c r="B32" s="64" t="s">
        <v>159</v>
      </c>
      <c r="C32" s="221" t="s">
        <v>550</v>
      </c>
      <c r="D32" s="91" t="s">
        <v>213</v>
      </c>
      <c r="E32" s="78"/>
      <c r="F32" s="77"/>
      <c r="G32" s="214">
        <v>24</v>
      </c>
      <c r="H32" s="77"/>
      <c r="I32" s="77"/>
      <c r="J32" s="77"/>
      <c r="K32" s="77"/>
      <c r="L32" s="77"/>
      <c r="M32" s="77"/>
      <c r="N32" s="67"/>
      <c r="O32" s="67"/>
      <c r="P32" s="47"/>
      <c r="Q32" s="55"/>
      <c r="R32" s="55"/>
      <c r="S32" s="55"/>
      <c r="T32" s="55"/>
      <c r="U32" s="55"/>
    </row>
    <row r="33" spans="1:21" x14ac:dyDescent="0.25">
      <c r="A33" s="119" t="s">
        <v>37</v>
      </c>
      <c r="B33" s="141" t="s">
        <v>159</v>
      </c>
      <c r="C33" s="212" t="s">
        <v>549</v>
      </c>
      <c r="D33" s="155" t="s">
        <v>214</v>
      </c>
      <c r="E33" s="78"/>
      <c r="F33" s="77"/>
      <c r="G33" s="214">
        <v>24</v>
      </c>
      <c r="H33" s="77"/>
      <c r="I33" s="77"/>
      <c r="J33" s="77"/>
      <c r="K33" s="77"/>
      <c r="L33" s="77"/>
      <c r="M33" s="77"/>
      <c r="N33" s="67"/>
      <c r="O33" s="67"/>
      <c r="P33" s="47"/>
      <c r="Q33" s="55"/>
      <c r="R33" s="55"/>
      <c r="S33" s="55"/>
      <c r="T33" s="55"/>
      <c r="U33" s="55"/>
    </row>
    <row r="34" spans="1:21" x14ac:dyDescent="0.25">
      <c r="A34" s="119" t="s">
        <v>37</v>
      </c>
      <c r="B34" s="141" t="s">
        <v>159</v>
      </c>
      <c r="C34" s="212" t="s">
        <v>626</v>
      </c>
      <c r="D34" s="155" t="s">
        <v>215</v>
      </c>
      <c r="E34" s="78"/>
      <c r="F34" s="77"/>
      <c r="G34" s="214">
        <v>24</v>
      </c>
      <c r="H34" s="77"/>
      <c r="I34" s="77"/>
      <c r="J34" s="77"/>
      <c r="K34" s="77"/>
      <c r="L34" s="77"/>
      <c r="M34" s="77"/>
      <c r="N34" s="67"/>
      <c r="O34" s="67"/>
      <c r="P34" s="47"/>
      <c r="Q34" s="55"/>
      <c r="R34" s="55"/>
      <c r="S34" s="55"/>
      <c r="T34" s="55"/>
      <c r="U34" s="55"/>
    </row>
    <row r="35" spans="1:21" x14ac:dyDescent="0.25">
      <c r="A35" s="119" t="s">
        <v>37</v>
      </c>
      <c r="B35" s="141" t="s">
        <v>159</v>
      </c>
      <c r="C35" s="228" t="s">
        <v>627</v>
      </c>
      <c r="D35" s="155" t="s">
        <v>216</v>
      </c>
      <c r="E35" s="78"/>
      <c r="F35" s="77"/>
      <c r="G35" s="59"/>
      <c r="H35" s="77"/>
      <c r="I35" s="77"/>
      <c r="J35" s="77"/>
      <c r="K35" s="77">
        <v>140</v>
      </c>
      <c r="L35" s="77"/>
      <c r="M35" s="144">
        <v>2</v>
      </c>
      <c r="N35" s="67"/>
      <c r="O35" s="67"/>
      <c r="P35" s="47"/>
      <c r="Q35" s="55"/>
      <c r="R35" s="55"/>
      <c r="S35" s="55"/>
      <c r="T35" s="55"/>
      <c r="U35" s="55"/>
    </row>
    <row r="36" spans="1:21" x14ac:dyDescent="0.25">
      <c r="A36" s="105" t="s">
        <v>28</v>
      </c>
      <c r="B36" s="1"/>
      <c r="C36" s="1"/>
      <c r="D36" s="35"/>
      <c r="E36" s="35"/>
      <c r="F36" s="35"/>
      <c r="G36" s="35"/>
      <c r="H36" s="35"/>
      <c r="I36" s="35"/>
      <c r="J36" s="35"/>
      <c r="K36" s="35"/>
      <c r="L36" s="35"/>
      <c r="M36" s="35"/>
      <c r="N36" s="30"/>
      <c r="P36" s="34"/>
    </row>
    <row r="37" spans="1:21" x14ac:dyDescent="0.25">
      <c r="A37" s="105" t="s">
        <v>37</v>
      </c>
      <c r="B37" s="1"/>
      <c r="C37" s="1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0"/>
      <c r="P37" s="34"/>
    </row>
    <row r="38" spans="1:21" x14ac:dyDescent="0.25">
      <c r="A38" s="105" t="s">
        <v>92</v>
      </c>
      <c r="B38" s="1"/>
      <c r="C38" s="1"/>
      <c r="D38" s="35"/>
      <c r="E38" s="35"/>
      <c r="F38" s="35"/>
      <c r="G38" s="35"/>
      <c r="H38" s="35"/>
      <c r="I38" s="35"/>
      <c r="J38" s="35"/>
      <c r="K38" s="35"/>
      <c r="L38" s="35"/>
      <c r="M38" s="35"/>
      <c r="N38" s="30"/>
      <c r="P38" s="34"/>
    </row>
  </sheetData>
  <pageMargins left="0.70866141732283472" right="0.70866141732283472" top="1.3385826771653544" bottom="0.74803149606299213" header="0.31496062992125984" footer="0.31496062992125984"/>
  <pageSetup paperSize="9" scale="68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7030A0"/>
    <pageSetUpPr fitToPage="1"/>
  </sheetPr>
  <dimension ref="A1:U44"/>
  <sheetViews>
    <sheetView zoomScale="55" zoomScaleNormal="55" workbookViewId="0">
      <selection activeCell="B17" sqref="B17"/>
    </sheetView>
  </sheetViews>
  <sheetFormatPr baseColWidth="10" defaultColWidth="19.7109375" defaultRowHeight="15" x14ac:dyDescent="0.25"/>
  <cols>
    <col min="1" max="1" width="19.7109375" style="22"/>
    <col min="2" max="2" width="28.28515625" style="22" customWidth="1"/>
    <col min="3" max="3" width="12.7109375" style="22" customWidth="1"/>
    <col min="4" max="4" width="56.42578125" style="22" customWidth="1"/>
    <col min="5" max="5" width="16.140625" style="22" customWidth="1"/>
    <col min="6" max="6" width="14.85546875" style="22" customWidth="1"/>
    <col min="7" max="7" width="15" style="22" customWidth="1"/>
    <col min="8" max="8" width="14.85546875" style="22" customWidth="1"/>
    <col min="9" max="12" width="7.7109375" style="22" customWidth="1"/>
    <col min="13" max="13" width="18.42578125" style="22" customWidth="1"/>
    <col min="14" max="15" width="7.7109375" style="22" customWidth="1"/>
    <col min="16" max="17" width="13.7109375" style="22" customWidth="1"/>
    <col min="18" max="18" width="16.42578125" style="22" bestFit="1" customWidth="1"/>
    <col min="19" max="19" width="31.7109375" style="22" customWidth="1"/>
    <col min="20" max="20" width="25.140625" style="22" bestFit="1" customWidth="1"/>
    <col min="21" max="21" width="22.42578125" style="22" bestFit="1" customWidth="1"/>
    <col min="22" max="16384" width="19.7109375" style="22"/>
  </cols>
  <sheetData>
    <row r="1" spans="1:21" ht="30" x14ac:dyDescent="0.25"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75" customHeight="1" x14ac:dyDescent="0.25">
      <c r="B2" s="2" t="s">
        <v>1</v>
      </c>
      <c r="C2" s="2" t="s">
        <v>2</v>
      </c>
      <c r="D2" s="2" t="s">
        <v>3</v>
      </c>
      <c r="E2" s="3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2" t="s">
        <v>13</v>
      </c>
      <c r="O2" s="2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5" t="s">
        <v>19</v>
      </c>
      <c r="U2" s="5" t="s">
        <v>20</v>
      </c>
    </row>
    <row r="3" spans="1:21" ht="63" x14ac:dyDescent="0.25">
      <c r="A3" s="104" t="s">
        <v>21</v>
      </c>
      <c r="B3" s="23"/>
      <c r="C3" s="23" t="s">
        <v>169</v>
      </c>
      <c r="D3" s="81" t="s">
        <v>217</v>
      </c>
      <c r="E3" s="81">
        <f>SUM(F3:H3)+M3</f>
        <v>293</v>
      </c>
      <c r="F3" s="23">
        <f>F13+F4+F14+F17+F8</f>
        <v>86</v>
      </c>
      <c r="G3" s="23">
        <f>G13+G4+G14+G17+G8</f>
        <v>196</v>
      </c>
      <c r="H3" s="23">
        <f>H13+H4+H14+H17+H8</f>
        <v>6</v>
      </c>
      <c r="I3" s="23"/>
      <c r="J3" s="23">
        <f>J13+J4+J14+J17+J8</f>
        <v>0</v>
      </c>
      <c r="K3" s="23">
        <f>K13+K4+K14+K17+K8</f>
        <v>0</v>
      </c>
      <c r="L3" s="23">
        <f>L13+L4+L14+L17+L8</f>
        <v>100</v>
      </c>
      <c r="M3" s="23">
        <f>M13+M4+M14+M17+M8</f>
        <v>5</v>
      </c>
      <c r="N3" s="23"/>
      <c r="O3" s="23">
        <f>O13+O4+O14+O17+O8</f>
        <v>30</v>
      </c>
      <c r="P3" s="23"/>
      <c r="Q3" s="23"/>
      <c r="R3" s="25"/>
      <c r="S3" s="106" t="s">
        <v>24</v>
      </c>
      <c r="T3" s="25"/>
      <c r="U3" s="25"/>
    </row>
    <row r="4" spans="1:21" s="114" customFormat="1" x14ac:dyDescent="0.25">
      <c r="A4" s="45" t="s">
        <v>28</v>
      </c>
      <c r="B4" s="126" t="s">
        <v>26</v>
      </c>
      <c r="C4" s="126" t="s">
        <v>218</v>
      </c>
      <c r="D4" s="112" t="s">
        <v>219</v>
      </c>
      <c r="E4" s="157">
        <f>SUM(F4:H4)+M4</f>
        <v>0</v>
      </c>
      <c r="F4" s="157">
        <f>SUM(F5:F7)</f>
        <v>0</v>
      </c>
      <c r="G4" s="157">
        <f>SUM(G5:G7)</f>
        <v>0</v>
      </c>
      <c r="H4" s="157">
        <f>SUM(H5:H7)</f>
        <v>0</v>
      </c>
      <c r="I4" s="157"/>
      <c r="J4" s="157">
        <f>SUM(J5:J7)</f>
        <v>0</v>
      </c>
      <c r="K4" s="157">
        <f>SUM(K5:K7)</f>
        <v>0</v>
      </c>
      <c r="L4" s="157">
        <f>SUM(L5:L7)</f>
        <v>0</v>
      </c>
      <c r="M4" s="157">
        <f>SUM(M5:M7)</f>
        <v>0</v>
      </c>
      <c r="N4" s="178"/>
      <c r="O4" s="111"/>
      <c r="P4" s="171"/>
      <c r="Q4" s="171"/>
      <c r="R4" s="172"/>
      <c r="S4" s="172" t="s">
        <v>27</v>
      </c>
      <c r="T4" s="172" t="s">
        <v>27</v>
      </c>
      <c r="U4" s="172"/>
    </row>
    <row r="5" spans="1:21" s="114" customFormat="1" x14ac:dyDescent="0.25">
      <c r="A5" s="118" t="s">
        <v>28</v>
      </c>
      <c r="B5" s="108" t="s">
        <v>29</v>
      </c>
      <c r="C5" s="108" t="s">
        <v>220</v>
      </c>
      <c r="D5" s="95" t="s">
        <v>221</v>
      </c>
      <c r="E5" s="161"/>
      <c r="F5" s="162"/>
      <c r="G5" s="168"/>
      <c r="H5" s="162"/>
      <c r="I5" s="162"/>
      <c r="J5" s="162"/>
      <c r="K5" s="162"/>
      <c r="L5" s="162"/>
      <c r="M5" s="162"/>
      <c r="N5" s="177"/>
      <c r="O5" s="164"/>
      <c r="P5" s="166">
        <v>2</v>
      </c>
      <c r="Q5" s="166" t="s">
        <v>32</v>
      </c>
      <c r="R5" s="166"/>
      <c r="S5" s="166" t="s">
        <v>33</v>
      </c>
      <c r="T5" s="166" t="s">
        <v>27</v>
      </c>
      <c r="U5" s="166" t="s">
        <v>34</v>
      </c>
    </row>
    <row r="6" spans="1:21" s="114" customFormat="1" x14ac:dyDescent="0.25">
      <c r="A6" s="118" t="s">
        <v>28</v>
      </c>
      <c r="B6" s="108" t="s">
        <v>29</v>
      </c>
      <c r="C6" s="108" t="s">
        <v>222</v>
      </c>
      <c r="D6" s="95" t="s">
        <v>223</v>
      </c>
      <c r="E6" s="161"/>
      <c r="F6" s="162"/>
      <c r="G6" s="168"/>
      <c r="H6" s="162"/>
      <c r="I6" s="162"/>
      <c r="J6" s="162"/>
      <c r="K6" s="162"/>
      <c r="L6" s="162"/>
      <c r="M6" s="162"/>
      <c r="N6" s="177"/>
      <c r="O6" s="164"/>
      <c r="P6" s="166">
        <v>2</v>
      </c>
      <c r="Q6" s="166" t="s">
        <v>32</v>
      </c>
      <c r="R6" s="166"/>
      <c r="S6" s="166" t="s">
        <v>33</v>
      </c>
      <c r="T6" s="166" t="s">
        <v>27</v>
      </c>
      <c r="U6" s="166" t="s">
        <v>34</v>
      </c>
    </row>
    <row r="7" spans="1:21" s="114" customFormat="1" x14ac:dyDescent="0.25">
      <c r="A7" s="118" t="s">
        <v>28</v>
      </c>
      <c r="B7" s="108" t="s">
        <v>29</v>
      </c>
      <c r="C7" s="108" t="s">
        <v>224</v>
      </c>
      <c r="D7" s="95" t="s">
        <v>225</v>
      </c>
      <c r="E7" s="161"/>
      <c r="F7" s="162"/>
      <c r="G7" s="161"/>
      <c r="H7" s="179"/>
      <c r="I7" s="179"/>
      <c r="J7" s="179"/>
      <c r="K7" s="179"/>
      <c r="L7" s="179"/>
      <c r="M7" s="179"/>
      <c r="N7" s="177"/>
      <c r="O7" s="164"/>
      <c r="P7" s="166">
        <v>2</v>
      </c>
      <c r="Q7" s="166" t="s">
        <v>32</v>
      </c>
      <c r="R7" s="166"/>
      <c r="S7" s="166" t="s">
        <v>33</v>
      </c>
      <c r="T7" s="166" t="s">
        <v>27</v>
      </c>
      <c r="U7" s="166" t="s">
        <v>34</v>
      </c>
    </row>
    <row r="8" spans="1:21" x14ac:dyDescent="0.25">
      <c r="A8" s="121" t="s">
        <v>37</v>
      </c>
      <c r="B8" s="143" t="s">
        <v>26</v>
      </c>
      <c r="C8" s="143" t="s">
        <v>38</v>
      </c>
      <c r="D8" s="146" t="s">
        <v>226</v>
      </c>
      <c r="E8" s="65">
        <v>38</v>
      </c>
      <c r="F8" s="65">
        <v>6</v>
      </c>
      <c r="G8" s="65">
        <v>32</v>
      </c>
      <c r="H8" s="65"/>
      <c r="I8" s="65"/>
      <c r="J8" s="65"/>
      <c r="K8" s="65"/>
      <c r="L8" s="65"/>
      <c r="M8" s="65"/>
      <c r="N8" s="113"/>
      <c r="O8" s="63">
        <v>3</v>
      </c>
      <c r="P8" s="45">
        <v>3</v>
      </c>
      <c r="Q8" s="45" t="s">
        <v>32</v>
      </c>
      <c r="R8" s="36"/>
      <c r="S8" s="36" t="s">
        <v>27</v>
      </c>
      <c r="T8" s="36"/>
      <c r="U8" s="37"/>
    </row>
    <row r="9" spans="1:21" x14ac:dyDescent="0.25">
      <c r="A9" s="119" t="s">
        <v>37</v>
      </c>
      <c r="B9" s="141" t="s">
        <v>29</v>
      </c>
      <c r="C9" s="147" t="s">
        <v>38</v>
      </c>
      <c r="D9" s="142" t="s">
        <v>221</v>
      </c>
      <c r="E9" s="76">
        <v>12</v>
      </c>
      <c r="F9" s="77"/>
      <c r="G9" s="76">
        <v>12</v>
      </c>
      <c r="H9" s="77"/>
      <c r="I9" s="77"/>
      <c r="J9" s="77"/>
      <c r="K9" s="77"/>
      <c r="L9" s="77"/>
      <c r="M9" s="77"/>
      <c r="N9" s="61">
        <v>0.33</v>
      </c>
      <c r="O9" s="67"/>
      <c r="P9" s="46"/>
      <c r="Q9" s="55"/>
      <c r="R9" s="38"/>
      <c r="S9" s="38" t="s">
        <v>33</v>
      </c>
      <c r="T9" s="38" t="s">
        <v>84</v>
      </c>
      <c r="U9" s="38" t="s">
        <v>34</v>
      </c>
    </row>
    <row r="10" spans="1:21" x14ac:dyDescent="0.25">
      <c r="A10" s="119" t="s">
        <v>37</v>
      </c>
      <c r="B10" s="141" t="s">
        <v>29</v>
      </c>
      <c r="C10" s="147" t="s">
        <v>38</v>
      </c>
      <c r="D10" s="148" t="s">
        <v>223</v>
      </c>
      <c r="E10" s="76">
        <v>12</v>
      </c>
      <c r="F10" s="77"/>
      <c r="G10" s="76">
        <v>12</v>
      </c>
      <c r="H10" s="77"/>
      <c r="I10" s="77"/>
      <c r="J10" s="77"/>
      <c r="K10" s="77"/>
      <c r="L10" s="77"/>
      <c r="M10" s="77"/>
      <c r="N10" s="61">
        <v>0.33</v>
      </c>
      <c r="O10" s="67"/>
      <c r="P10" s="46"/>
      <c r="Q10" s="55"/>
      <c r="R10" s="38"/>
      <c r="S10" s="38" t="s">
        <v>33</v>
      </c>
      <c r="T10" s="38" t="s">
        <v>84</v>
      </c>
      <c r="U10" s="38" t="s">
        <v>34</v>
      </c>
    </row>
    <row r="11" spans="1:21" x14ac:dyDescent="0.25">
      <c r="A11" s="119" t="s">
        <v>37</v>
      </c>
      <c r="B11" s="141" t="s">
        <v>29</v>
      </c>
      <c r="C11" s="147" t="s">
        <v>38</v>
      </c>
      <c r="D11" s="142" t="s">
        <v>227</v>
      </c>
      <c r="E11" s="76">
        <v>14</v>
      </c>
      <c r="F11" s="77">
        <v>6</v>
      </c>
      <c r="G11" s="76">
        <v>8</v>
      </c>
      <c r="H11" s="77"/>
      <c r="I11" s="77"/>
      <c r="J11" s="77"/>
      <c r="K11" s="77"/>
      <c r="L11" s="77"/>
      <c r="M11" s="77"/>
      <c r="N11" s="61">
        <v>0.34</v>
      </c>
      <c r="O11" s="67"/>
      <c r="P11" s="46"/>
      <c r="Q11" s="55"/>
      <c r="R11" s="38"/>
      <c r="S11" s="38" t="s">
        <v>33</v>
      </c>
      <c r="T11" s="38" t="s">
        <v>84</v>
      </c>
      <c r="U11" s="38" t="s">
        <v>34</v>
      </c>
    </row>
    <row r="12" spans="1:21" s="114" customFormat="1" x14ac:dyDescent="0.25">
      <c r="A12" s="45" t="s">
        <v>28</v>
      </c>
      <c r="B12" s="111" t="s">
        <v>26</v>
      </c>
      <c r="C12" s="111" t="s">
        <v>228</v>
      </c>
      <c r="D12" s="112" t="s">
        <v>229</v>
      </c>
      <c r="E12" s="157">
        <f>SUM(F12:H12)+M12</f>
        <v>0</v>
      </c>
      <c r="F12" s="157"/>
      <c r="G12" s="157"/>
      <c r="H12" s="157"/>
      <c r="I12" s="157"/>
      <c r="J12" s="157"/>
      <c r="K12" s="157"/>
      <c r="L12" s="157"/>
      <c r="M12" s="157"/>
      <c r="N12" s="126"/>
      <c r="O12" s="111"/>
      <c r="P12" s="171">
        <v>2</v>
      </c>
      <c r="Q12" s="171" t="s">
        <v>32</v>
      </c>
      <c r="R12" s="172"/>
      <c r="S12" s="172" t="s">
        <v>27</v>
      </c>
      <c r="T12" s="172" t="s">
        <v>27</v>
      </c>
      <c r="U12" s="172" t="s">
        <v>91</v>
      </c>
    </row>
    <row r="13" spans="1:21" x14ac:dyDescent="0.25">
      <c r="A13" s="119" t="s">
        <v>37</v>
      </c>
      <c r="B13" s="143" t="s">
        <v>26</v>
      </c>
      <c r="C13" s="143" t="s">
        <v>228</v>
      </c>
      <c r="D13" s="140" t="s">
        <v>229</v>
      </c>
      <c r="E13" s="65">
        <v>30</v>
      </c>
      <c r="F13" s="65">
        <v>0</v>
      </c>
      <c r="G13" s="65">
        <v>30</v>
      </c>
      <c r="H13" s="65"/>
      <c r="I13" s="65"/>
      <c r="J13" s="65"/>
      <c r="K13" s="65"/>
      <c r="L13" s="65"/>
      <c r="M13" s="65"/>
      <c r="N13" s="72"/>
      <c r="O13" s="63">
        <v>2</v>
      </c>
      <c r="P13" s="48">
        <v>2</v>
      </c>
      <c r="Q13" s="48" t="s">
        <v>32</v>
      </c>
      <c r="R13" s="82"/>
      <c r="S13" s="82" t="s">
        <v>27</v>
      </c>
      <c r="T13" s="82" t="s">
        <v>88</v>
      </c>
      <c r="U13" s="82" t="s">
        <v>91</v>
      </c>
    </row>
    <row r="14" spans="1:21" x14ac:dyDescent="0.25">
      <c r="A14" s="102"/>
      <c r="B14" s="63" t="s">
        <v>26</v>
      </c>
      <c r="C14" s="63" t="s">
        <v>230</v>
      </c>
      <c r="D14" s="70" t="s">
        <v>231</v>
      </c>
      <c r="E14" s="65">
        <f>SUM(F14:H14)+M14</f>
        <v>1</v>
      </c>
      <c r="F14" s="65">
        <v>0</v>
      </c>
      <c r="G14" s="65">
        <v>0</v>
      </c>
      <c r="H14" s="65">
        <v>0</v>
      </c>
      <c r="I14" s="65"/>
      <c r="J14" s="65">
        <v>0</v>
      </c>
      <c r="K14" s="65">
        <v>0</v>
      </c>
      <c r="L14" s="65">
        <v>0</v>
      </c>
      <c r="M14" s="65">
        <v>1</v>
      </c>
      <c r="N14" s="72"/>
      <c r="O14" s="63">
        <v>5</v>
      </c>
      <c r="P14" s="48">
        <v>1</v>
      </c>
      <c r="Q14" s="48" t="s">
        <v>167</v>
      </c>
      <c r="R14" s="82"/>
      <c r="S14" s="82" t="s">
        <v>27</v>
      </c>
      <c r="T14" s="82" t="s">
        <v>27</v>
      </c>
      <c r="U14" s="82"/>
    </row>
    <row r="16" spans="1:21" x14ac:dyDescent="0.25">
      <c r="B16" s="75"/>
      <c r="C16" s="75"/>
    </row>
    <row r="17" spans="1:21" x14ac:dyDescent="0.25">
      <c r="A17" s="103"/>
      <c r="B17" s="152" t="s">
        <v>157</v>
      </c>
      <c r="C17" s="96"/>
      <c r="D17" s="97" t="s">
        <v>232</v>
      </c>
      <c r="E17" s="65">
        <f>SUM(F17:H17)+M17</f>
        <v>224</v>
      </c>
      <c r="F17" s="65">
        <v>80</v>
      </c>
      <c r="G17" s="65">
        <v>134</v>
      </c>
      <c r="H17" s="65">
        <v>6</v>
      </c>
      <c r="I17" s="65" t="s">
        <v>41</v>
      </c>
      <c r="J17" s="65">
        <v>0</v>
      </c>
      <c r="K17" s="65">
        <v>0</v>
      </c>
      <c r="L17" s="65">
        <v>100</v>
      </c>
      <c r="M17" s="65">
        <v>4</v>
      </c>
      <c r="N17" s="72"/>
      <c r="O17" s="63">
        <v>20</v>
      </c>
      <c r="P17" s="45"/>
      <c r="Q17" s="45"/>
      <c r="R17" s="82"/>
      <c r="S17" s="82" t="s">
        <v>27</v>
      </c>
      <c r="T17" s="82" t="s">
        <v>27</v>
      </c>
      <c r="U17" s="82"/>
    </row>
    <row r="18" spans="1:21" x14ac:dyDescent="0.25">
      <c r="A18" s="98"/>
      <c r="B18" s="98"/>
      <c r="C18" s="98"/>
      <c r="D18" s="99"/>
      <c r="E18" s="100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1"/>
      <c r="S18" s="101"/>
      <c r="T18" s="101"/>
      <c r="U18" s="101"/>
    </row>
    <row r="19" spans="1:21" x14ac:dyDescent="0.25">
      <c r="A19" s="102"/>
      <c r="B19" s="63" t="s">
        <v>26</v>
      </c>
      <c r="C19" s="63" t="s">
        <v>233</v>
      </c>
      <c r="D19" s="63" t="s">
        <v>234</v>
      </c>
      <c r="E19" s="65">
        <f>SUM(F19:H19)+M19</f>
        <v>112</v>
      </c>
      <c r="F19" s="65">
        <f>SUM(F20:F23)</f>
        <v>42</v>
      </c>
      <c r="G19" s="65">
        <f t="shared" ref="G19:M19" si="0">SUM(G20:G23)</f>
        <v>62</v>
      </c>
      <c r="H19" s="65">
        <f t="shared" si="0"/>
        <v>6</v>
      </c>
      <c r="I19" s="65"/>
      <c r="J19" s="65">
        <f t="shared" si="0"/>
        <v>0</v>
      </c>
      <c r="K19" s="65">
        <f t="shared" si="0"/>
        <v>0</v>
      </c>
      <c r="L19" s="65">
        <f t="shared" si="0"/>
        <v>50</v>
      </c>
      <c r="M19" s="65">
        <f t="shared" si="0"/>
        <v>2</v>
      </c>
      <c r="N19" s="72"/>
      <c r="O19" s="63">
        <v>10</v>
      </c>
      <c r="P19" s="45"/>
      <c r="Q19" s="45"/>
      <c r="R19" s="82"/>
      <c r="S19" s="82" t="s">
        <v>27</v>
      </c>
      <c r="T19" s="82" t="s">
        <v>235</v>
      </c>
      <c r="U19" s="82"/>
    </row>
    <row r="20" spans="1:21" ht="30" x14ac:dyDescent="0.25">
      <c r="A20" s="123" t="s">
        <v>42</v>
      </c>
      <c r="B20" s="90" t="s">
        <v>236</v>
      </c>
      <c r="C20" s="90" t="s">
        <v>237</v>
      </c>
      <c r="D20" s="91" t="s">
        <v>238</v>
      </c>
      <c r="E20" s="76"/>
      <c r="F20" s="141">
        <v>16</v>
      </c>
      <c r="G20" s="141">
        <v>26</v>
      </c>
      <c r="H20" s="77">
        <v>6</v>
      </c>
      <c r="I20" s="77"/>
      <c r="J20" s="77"/>
      <c r="K20" s="77"/>
      <c r="L20" s="77"/>
      <c r="M20" s="77"/>
      <c r="N20" s="94">
        <v>0.2</v>
      </c>
      <c r="O20" s="67"/>
      <c r="P20" s="46">
        <v>2</v>
      </c>
      <c r="Q20" s="55" t="s">
        <v>32</v>
      </c>
      <c r="R20" s="55"/>
      <c r="S20" s="55" t="s">
        <v>33</v>
      </c>
      <c r="T20" s="55" t="s">
        <v>239</v>
      </c>
      <c r="U20" s="55" t="s">
        <v>240</v>
      </c>
    </row>
    <row r="21" spans="1:21" x14ac:dyDescent="0.25">
      <c r="A21" s="90"/>
      <c r="B21" s="90" t="s">
        <v>241</v>
      </c>
      <c r="C21" s="90" t="s">
        <v>242</v>
      </c>
      <c r="D21" s="92" t="s">
        <v>243</v>
      </c>
      <c r="E21" s="78"/>
      <c r="F21" s="78">
        <v>12</v>
      </c>
      <c r="G21" s="78">
        <v>14</v>
      </c>
      <c r="H21" s="78"/>
      <c r="I21" s="78"/>
      <c r="J21" s="78"/>
      <c r="K21" s="78"/>
      <c r="L21" s="78"/>
      <c r="M21" s="78"/>
      <c r="N21" s="94">
        <v>0.2</v>
      </c>
      <c r="O21" s="28"/>
      <c r="P21" s="46">
        <v>2</v>
      </c>
      <c r="Q21" s="55" t="s">
        <v>32</v>
      </c>
      <c r="R21" s="55"/>
      <c r="S21" s="55" t="s">
        <v>33</v>
      </c>
      <c r="T21" s="55" t="s">
        <v>239</v>
      </c>
      <c r="U21" s="55" t="s">
        <v>240</v>
      </c>
    </row>
    <row r="22" spans="1:21" ht="30" x14ac:dyDescent="0.25">
      <c r="A22" s="123" t="s">
        <v>42</v>
      </c>
      <c r="B22" s="90" t="s">
        <v>244</v>
      </c>
      <c r="C22" s="90" t="s">
        <v>245</v>
      </c>
      <c r="D22" s="91" t="s">
        <v>246</v>
      </c>
      <c r="E22" s="76"/>
      <c r="F22" s="141">
        <v>14</v>
      </c>
      <c r="G22" s="141">
        <v>22</v>
      </c>
      <c r="H22" s="77"/>
      <c r="I22" s="77"/>
      <c r="J22" s="77"/>
      <c r="K22" s="77"/>
      <c r="L22" s="77"/>
      <c r="M22" s="77"/>
      <c r="N22" s="94">
        <v>0.2</v>
      </c>
      <c r="O22" s="67"/>
      <c r="P22" s="46">
        <v>2</v>
      </c>
      <c r="Q22" s="55" t="s">
        <v>32</v>
      </c>
      <c r="R22" s="55"/>
      <c r="S22" s="55" t="s">
        <v>33</v>
      </c>
      <c r="T22" s="55" t="s">
        <v>239</v>
      </c>
      <c r="U22" s="55" t="s">
        <v>240</v>
      </c>
    </row>
    <row r="23" spans="1:21" x14ac:dyDescent="0.25">
      <c r="A23" s="90"/>
      <c r="B23" s="90" t="s">
        <v>247</v>
      </c>
      <c r="C23" s="90" t="s">
        <v>248</v>
      </c>
      <c r="D23" s="91" t="s">
        <v>249</v>
      </c>
      <c r="E23" s="78"/>
      <c r="F23" s="78"/>
      <c r="G23" s="78"/>
      <c r="H23" s="78"/>
      <c r="I23" s="78" t="s">
        <v>41</v>
      </c>
      <c r="J23" s="78"/>
      <c r="K23" s="78"/>
      <c r="L23" s="78">
        <v>50</v>
      </c>
      <c r="M23" s="78">
        <v>2</v>
      </c>
      <c r="N23" s="94">
        <v>0.4</v>
      </c>
      <c r="O23" s="28"/>
      <c r="P23" s="46">
        <v>2</v>
      </c>
      <c r="Q23" s="55" t="s">
        <v>32</v>
      </c>
      <c r="R23" s="55"/>
      <c r="S23" s="55" t="s">
        <v>33</v>
      </c>
      <c r="T23" s="55" t="s">
        <v>239</v>
      </c>
      <c r="U23" s="55" t="s">
        <v>240</v>
      </c>
    </row>
    <row r="24" spans="1:21" x14ac:dyDescent="0.25">
      <c r="A24" s="102"/>
      <c r="B24" s="63" t="s">
        <v>26</v>
      </c>
      <c r="C24" s="63" t="s">
        <v>250</v>
      </c>
      <c r="D24" s="63" t="s">
        <v>251</v>
      </c>
      <c r="E24" s="65">
        <f>SUM(F24:H24)+M24</f>
        <v>112</v>
      </c>
      <c r="F24" s="65">
        <f>SUM(F25:F28)</f>
        <v>40</v>
      </c>
      <c r="G24" s="65">
        <f>SUM(G25:G28)</f>
        <v>56</v>
      </c>
      <c r="H24" s="65">
        <f>SUM(H25:H28)</f>
        <v>14</v>
      </c>
      <c r="I24" s="65"/>
      <c r="J24" s="65">
        <f>SUM(J25:J28)</f>
        <v>0</v>
      </c>
      <c r="K24" s="65">
        <f>SUM(K25:K28)</f>
        <v>0</v>
      </c>
      <c r="L24" s="65">
        <f>SUM(L25:L28)</f>
        <v>50</v>
      </c>
      <c r="M24" s="65">
        <f>SUM(M25:M28)</f>
        <v>2</v>
      </c>
      <c r="N24" s="72"/>
      <c r="O24" s="63">
        <v>10</v>
      </c>
      <c r="P24" s="48"/>
      <c r="Q24" s="48"/>
      <c r="R24" s="82"/>
      <c r="S24" s="82" t="s">
        <v>27</v>
      </c>
      <c r="T24" s="82" t="s">
        <v>235</v>
      </c>
      <c r="U24" s="82"/>
    </row>
    <row r="25" spans="1:21" x14ac:dyDescent="0.25">
      <c r="A25" s="90"/>
      <c r="B25" s="90" t="s">
        <v>252</v>
      </c>
      <c r="C25" s="90" t="s">
        <v>253</v>
      </c>
      <c r="D25" s="91" t="s">
        <v>254</v>
      </c>
      <c r="E25" s="76"/>
      <c r="F25" s="76">
        <v>10</v>
      </c>
      <c r="G25" s="76">
        <v>16</v>
      </c>
      <c r="H25" s="77">
        <v>4</v>
      </c>
      <c r="I25" s="77"/>
      <c r="J25" s="77"/>
      <c r="K25" s="77"/>
      <c r="L25" s="77"/>
      <c r="M25" s="77"/>
      <c r="N25" s="94">
        <v>0.2</v>
      </c>
      <c r="O25" s="67"/>
      <c r="P25" s="46">
        <v>2</v>
      </c>
      <c r="Q25" s="55" t="s">
        <v>32</v>
      </c>
      <c r="R25" s="55"/>
      <c r="S25" s="55" t="s">
        <v>33</v>
      </c>
      <c r="T25" s="55" t="s">
        <v>239</v>
      </c>
      <c r="U25" s="55" t="s">
        <v>240</v>
      </c>
    </row>
    <row r="26" spans="1:21" x14ac:dyDescent="0.25">
      <c r="A26" s="90"/>
      <c r="B26" s="90" t="s">
        <v>255</v>
      </c>
      <c r="C26" s="90" t="s">
        <v>256</v>
      </c>
      <c r="D26" s="92" t="s">
        <v>257</v>
      </c>
      <c r="E26" s="78"/>
      <c r="F26" s="78">
        <v>20</v>
      </c>
      <c r="G26" s="78">
        <v>24</v>
      </c>
      <c r="H26" s="78">
        <v>10</v>
      </c>
      <c r="I26" s="78"/>
      <c r="J26" s="78"/>
      <c r="K26" s="78"/>
      <c r="L26" s="78"/>
      <c r="M26" s="78"/>
      <c r="N26" s="94">
        <v>0.2</v>
      </c>
      <c r="O26" s="28"/>
      <c r="P26" s="46">
        <v>2</v>
      </c>
      <c r="Q26" s="55" t="s">
        <v>32</v>
      </c>
      <c r="R26" s="55"/>
      <c r="S26" s="55" t="s">
        <v>33</v>
      </c>
      <c r="T26" s="55" t="s">
        <v>239</v>
      </c>
      <c r="U26" s="55" t="s">
        <v>240</v>
      </c>
    </row>
    <row r="27" spans="1:21" x14ac:dyDescent="0.25">
      <c r="A27" s="90"/>
      <c r="B27" s="90" t="s">
        <v>258</v>
      </c>
      <c r="C27" s="90" t="s">
        <v>259</v>
      </c>
      <c r="D27" s="91" t="s">
        <v>260</v>
      </c>
      <c r="E27" s="76"/>
      <c r="F27" s="76">
        <v>10</v>
      </c>
      <c r="G27" s="76">
        <v>16</v>
      </c>
      <c r="H27" s="77"/>
      <c r="I27" s="77"/>
      <c r="J27" s="77"/>
      <c r="K27" s="77"/>
      <c r="L27" s="77"/>
      <c r="M27" s="77"/>
      <c r="N27" s="94">
        <v>0.2</v>
      </c>
      <c r="O27" s="67"/>
      <c r="P27" s="46">
        <v>2</v>
      </c>
      <c r="Q27" s="55" t="s">
        <v>32</v>
      </c>
      <c r="R27" s="55"/>
      <c r="S27" s="55" t="s">
        <v>33</v>
      </c>
      <c r="T27" s="55" t="s">
        <v>239</v>
      </c>
      <c r="U27" s="55" t="s">
        <v>240</v>
      </c>
    </row>
    <row r="28" spans="1:21" x14ac:dyDescent="0.25">
      <c r="A28" s="90"/>
      <c r="B28" s="90" t="s">
        <v>261</v>
      </c>
      <c r="C28" s="90" t="s">
        <v>262</v>
      </c>
      <c r="D28" s="91" t="s">
        <v>263</v>
      </c>
      <c r="E28" s="78"/>
      <c r="F28" s="78"/>
      <c r="G28" s="78"/>
      <c r="H28" s="78"/>
      <c r="I28" s="78" t="s">
        <v>41</v>
      </c>
      <c r="J28" s="78"/>
      <c r="K28" s="78"/>
      <c r="L28" s="78">
        <v>50</v>
      </c>
      <c r="M28" s="78">
        <v>2</v>
      </c>
      <c r="N28" s="94">
        <v>0.4</v>
      </c>
      <c r="O28" s="28"/>
      <c r="P28" s="46">
        <v>2</v>
      </c>
      <c r="Q28" s="55" t="s">
        <v>32</v>
      </c>
      <c r="R28" s="55"/>
      <c r="S28" s="55" t="s">
        <v>33</v>
      </c>
      <c r="T28" s="55" t="s">
        <v>239</v>
      </c>
      <c r="U28" s="55" t="s">
        <v>240</v>
      </c>
    </row>
    <row r="29" spans="1:21" x14ac:dyDescent="0.25">
      <c r="A29" s="102"/>
      <c r="B29" s="63" t="s">
        <v>26</v>
      </c>
      <c r="C29" s="63" t="s">
        <v>264</v>
      </c>
      <c r="D29" s="63" t="s">
        <v>265</v>
      </c>
      <c r="E29" s="65">
        <f>SUM(F29:H29)+M29</f>
        <v>112</v>
      </c>
      <c r="F29" s="65">
        <f>SUM(F30:F34)</f>
        <v>36</v>
      </c>
      <c r="G29" s="65">
        <f t="shared" ref="G29:M29" si="1">SUM(G30:G34)</f>
        <v>62</v>
      </c>
      <c r="H29" s="65">
        <f t="shared" si="1"/>
        <v>12</v>
      </c>
      <c r="I29" s="65"/>
      <c r="J29" s="65">
        <f t="shared" si="1"/>
        <v>0</v>
      </c>
      <c r="K29" s="65">
        <f t="shared" si="1"/>
        <v>0</v>
      </c>
      <c r="L29" s="65">
        <f t="shared" si="1"/>
        <v>50</v>
      </c>
      <c r="M29" s="65">
        <f t="shared" si="1"/>
        <v>2</v>
      </c>
      <c r="N29" s="72"/>
      <c r="O29" s="63">
        <v>10</v>
      </c>
      <c r="P29" s="48"/>
      <c r="Q29" s="48"/>
      <c r="R29" s="82"/>
      <c r="S29" s="82" t="s">
        <v>27</v>
      </c>
      <c r="T29" s="82" t="s">
        <v>235</v>
      </c>
      <c r="U29" s="82"/>
    </row>
    <row r="30" spans="1:21" x14ac:dyDescent="0.25">
      <c r="A30" s="90"/>
      <c r="B30" s="90" t="s">
        <v>266</v>
      </c>
      <c r="C30" s="90" t="s">
        <v>267</v>
      </c>
      <c r="D30" s="91" t="s">
        <v>268</v>
      </c>
      <c r="E30" s="76"/>
      <c r="F30" s="76">
        <v>8</v>
      </c>
      <c r="G30" s="76">
        <v>8</v>
      </c>
      <c r="H30" s="77"/>
      <c r="I30" s="77"/>
      <c r="J30" s="77"/>
      <c r="K30" s="77"/>
      <c r="L30" s="77"/>
      <c r="M30" s="77"/>
      <c r="N30" s="94">
        <v>0.1</v>
      </c>
      <c r="O30" s="67"/>
      <c r="P30" s="46">
        <v>2</v>
      </c>
      <c r="Q30" s="55" t="s">
        <v>32</v>
      </c>
      <c r="R30" s="55"/>
      <c r="S30" s="55" t="s">
        <v>33</v>
      </c>
      <c r="T30" s="55" t="s">
        <v>239</v>
      </c>
      <c r="U30" s="55" t="s">
        <v>240</v>
      </c>
    </row>
    <row r="31" spans="1:21" x14ac:dyDescent="0.25">
      <c r="A31" s="90"/>
      <c r="B31" s="90" t="s">
        <v>269</v>
      </c>
      <c r="C31" s="90" t="s">
        <v>270</v>
      </c>
      <c r="D31" s="91" t="s">
        <v>271</v>
      </c>
      <c r="E31" s="78"/>
      <c r="F31" s="78">
        <v>14</v>
      </c>
      <c r="G31" s="78">
        <v>12</v>
      </c>
      <c r="H31" s="78">
        <v>12</v>
      </c>
      <c r="I31" s="78"/>
      <c r="J31" s="78"/>
      <c r="K31" s="78"/>
      <c r="L31" s="78"/>
      <c r="M31" s="78"/>
      <c r="N31" s="94">
        <v>0.2</v>
      </c>
      <c r="O31" s="28"/>
      <c r="P31" s="46">
        <v>2</v>
      </c>
      <c r="Q31" s="55" t="s">
        <v>32</v>
      </c>
      <c r="R31" s="55"/>
      <c r="S31" s="55" t="s">
        <v>33</v>
      </c>
      <c r="T31" s="55" t="s">
        <v>239</v>
      </c>
      <c r="U31" s="55" t="s">
        <v>240</v>
      </c>
    </row>
    <row r="32" spans="1:21" x14ac:dyDescent="0.25">
      <c r="A32" s="90"/>
      <c r="B32" s="90" t="s">
        <v>272</v>
      </c>
      <c r="C32" s="90" t="s">
        <v>273</v>
      </c>
      <c r="D32" s="91" t="s">
        <v>274</v>
      </c>
      <c r="E32" s="76"/>
      <c r="F32" s="76">
        <v>8</v>
      </c>
      <c r="G32" s="76">
        <v>34</v>
      </c>
      <c r="H32" s="77"/>
      <c r="I32" s="77"/>
      <c r="J32" s="77"/>
      <c r="K32" s="77"/>
      <c r="L32" s="77"/>
      <c r="M32" s="77"/>
      <c r="N32" s="94">
        <v>0.2</v>
      </c>
      <c r="O32" s="67"/>
      <c r="P32" s="46">
        <v>2</v>
      </c>
      <c r="Q32" s="55" t="s">
        <v>32</v>
      </c>
      <c r="R32" s="55"/>
      <c r="S32" s="55" t="s">
        <v>33</v>
      </c>
      <c r="T32" s="55" t="s">
        <v>239</v>
      </c>
      <c r="U32" s="55" t="s">
        <v>240</v>
      </c>
    </row>
    <row r="33" spans="1:21" x14ac:dyDescent="0.25">
      <c r="A33" s="90"/>
      <c r="B33" s="90" t="s">
        <v>275</v>
      </c>
      <c r="C33" s="90" t="s">
        <v>276</v>
      </c>
      <c r="D33" s="91" t="s">
        <v>277</v>
      </c>
      <c r="E33" s="78"/>
      <c r="F33" s="78">
        <v>6</v>
      </c>
      <c r="G33" s="78">
        <v>8</v>
      </c>
      <c r="H33" s="78"/>
      <c r="I33" s="78"/>
      <c r="J33" s="78"/>
      <c r="K33" s="78"/>
      <c r="L33" s="78"/>
      <c r="M33" s="78"/>
      <c r="N33" s="94">
        <v>0.1</v>
      </c>
      <c r="O33" s="28"/>
      <c r="P33" s="46">
        <v>2</v>
      </c>
      <c r="Q33" s="55" t="s">
        <v>32</v>
      </c>
      <c r="R33" s="55"/>
      <c r="S33" s="55" t="s">
        <v>33</v>
      </c>
      <c r="T33" s="55" t="s">
        <v>239</v>
      </c>
      <c r="U33" s="55" t="s">
        <v>240</v>
      </c>
    </row>
    <row r="34" spans="1:21" x14ac:dyDescent="0.25">
      <c r="A34" s="90"/>
      <c r="B34" s="90" t="s">
        <v>278</v>
      </c>
      <c r="C34" s="90" t="s">
        <v>279</v>
      </c>
      <c r="D34" s="91" t="s">
        <v>280</v>
      </c>
      <c r="E34" s="66"/>
      <c r="F34" s="77"/>
      <c r="G34" s="76"/>
      <c r="H34" s="77"/>
      <c r="I34" s="77" t="s">
        <v>41</v>
      </c>
      <c r="J34" s="77"/>
      <c r="K34" s="77"/>
      <c r="L34" s="77">
        <v>50</v>
      </c>
      <c r="M34" s="77">
        <v>2</v>
      </c>
      <c r="N34" s="94">
        <v>0.4</v>
      </c>
      <c r="O34" s="67"/>
      <c r="P34" s="55">
        <v>2</v>
      </c>
      <c r="Q34" s="55" t="s">
        <v>32</v>
      </c>
      <c r="R34" s="55"/>
      <c r="S34" s="55" t="s">
        <v>33</v>
      </c>
      <c r="T34" s="55" t="s">
        <v>239</v>
      </c>
      <c r="U34" s="55" t="s">
        <v>240</v>
      </c>
    </row>
    <row r="35" spans="1:21" x14ac:dyDescent="0.25">
      <c r="A35" s="102"/>
      <c r="B35" s="63" t="s">
        <v>26</v>
      </c>
      <c r="C35" s="63" t="s">
        <v>281</v>
      </c>
      <c r="D35" s="63" t="s">
        <v>282</v>
      </c>
      <c r="E35" s="65">
        <f>SUM(F35:H35)+M35</f>
        <v>112</v>
      </c>
      <c r="F35" s="65">
        <f>SUM(F36:F39)</f>
        <v>40</v>
      </c>
      <c r="G35" s="65">
        <f>SUM(G36:G39)</f>
        <v>70</v>
      </c>
      <c r="H35" s="65">
        <f>SUM(H36:H39)</f>
        <v>0</v>
      </c>
      <c r="I35" s="65"/>
      <c r="J35" s="65">
        <f>SUM(J36:J39)</f>
        <v>0</v>
      </c>
      <c r="K35" s="65">
        <f>SUM(K36:K39)</f>
        <v>0</v>
      </c>
      <c r="L35" s="65">
        <f>SUM(L36:L39)</f>
        <v>50</v>
      </c>
      <c r="M35" s="65">
        <f>SUM(M36:M39)</f>
        <v>2</v>
      </c>
      <c r="N35" s="72"/>
      <c r="O35" s="63">
        <v>10</v>
      </c>
      <c r="P35" s="48"/>
      <c r="Q35" s="48"/>
      <c r="R35" s="82"/>
      <c r="S35" s="82" t="s">
        <v>27</v>
      </c>
      <c r="T35" s="82" t="s">
        <v>235</v>
      </c>
      <c r="U35" s="82"/>
    </row>
    <row r="36" spans="1:21" ht="30" x14ac:dyDescent="0.25">
      <c r="A36" s="123" t="s">
        <v>42</v>
      </c>
      <c r="B36" s="90" t="s">
        <v>283</v>
      </c>
      <c r="C36" s="90" t="s">
        <v>284</v>
      </c>
      <c r="D36" s="93" t="s">
        <v>285</v>
      </c>
      <c r="E36" s="76"/>
      <c r="F36" s="141">
        <v>18</v>
      </c>
      <c r="G36" s="141">
        <v>36</v>
      </c>
      <c r="H36" s="77"/>
      <c r="I36" s="77"/>
      <c r="J36" s="77"/>
      <c r="K36" s="77"/>
      <c r="L36" s="77"/>
      <c r="M36" s="77"/>
      <c r="N36" s="94">
        <v>0.3</v>
      </c>
      <c r="O36" s="67"/>
      <c r="P36" s="46">
        <v>2</v>
      </c>
      <c r="Q36" s="55" t="s">
        <v>32</v>
      </c>
      <c r="R36" s="55"/>
      <c r="S36" s="55" t="s">
        <v>33</v>
      </c>
      <c r="T36" s="55" t="s">
        <v>239</v>
      </c>
      <c r="U36" s="55" t="s">
        <v>240</v>
      </c>
    </row>
    <row r="37" spans="1:21" ht="30" x14ac:dyDescent="0.25">
      <c r="A37" s="123" t="s">
        <v>42</v>
      </c>
      <c r="B37" s="90" t="s">
        <v>286</v>
      </c>
      <c r="C37" s="90" t="s">
        <v>287</v>
      </c>
      <c r="D37" s="91" t="s">
        <v>288</v>
      </c>
      <c r="E37" s="78"/>
      <c r="F37" s="138">
        <v>14</v>
      </c>
      <c r="G37" s="78">
        <v>18</v>
      </c>
      <c r="H37" s="78"/>
      <c r="I37" s="78"/>
      <c r="J37" s="78"/>
      <c r="K37" s="78"/>
      <c r="L37" s="78"/>
      <c r="M37" s="78"/>
      <c r="N37" s="94">
        <v>0.2</v>
      </c>
      <c r="O37" s="28"/>
      <c r="P37" s="46">
        <v>2</v>
      </c>
      <c r="Q37" s="55" t="s">
        <v>32</v>
      </c>
      <c r="R37" s="55"/>
      <c r="S37" s="55" t="s">
        <v>33</v>
      </c>
      <c r="T37" s="55" t="s">
        <v>239</v>
      </c>
      <c r="U37" s="55" t="s">
        <v>240</v>
      </c>
    </row>
    <row r="38" spans="1:21" x14ac:dyDescent="0.25">
      <c r="A38" s="90"/>
      <c r="B38" s="90" t="s">
        <v>289</v>
      </c>
      <c r="C38" s="90" t="s">
        <v>290</v>
      </c>
      <c r="D38" s="91" t="s">
        <v>291</v>
      </c>
      <c r="E38" s="76"/>
      <c r="F38" s="76">
        <v>8</v>
      </c>
      <c r="G38" s="76">
        <v>16</v>
      </c>
      <c r="H38" s="77"/>
      <c r="I38" s="77"/>
      <c r="J38" s="77"/>
      <c r="K38" s="77"/>
      <c r="L38" s="77"/>
      <c r="M38" s="77"/>
      <c r="N38" s="94">
        <v>0.1</v>
      </c>
      <c r="O38" s="67"/>
      <c r="P38" s="46">
        <v>2</v>
      </c>
      <c r="Q38" s="55" t="s">
        <v>32</v>
      </c>
      <c r="R38" s="55"/>
      <c r="S38" s="55" t="s">
        <v>33</v>
      </c>
      <c r="T38" s="55" t="s">
        <v>239</v>
      </c>
      <c r="U38" s="55" t="s">
        <v>240</v>
      </c>
    </row>
    <row r="39" spans="1:21" x14ac:dyDescent="0.25">
      <c r="A39" s="90"/>
      <c r="B39" s="90" t="s">
        <v>292</v>
      </c>
      <c r="C39" s="90" t="s">
        <v>293</v>
      </c>
      <c r="D39" s="91" t="s">
        <v>294</v>
      </c>
      <c r="E39" s="78"/>
      <c r="F39" s="78"/>
      <c r="G39" s="78"/>
      <c r="H39" s="78"/>
      <c r="I39" s="78" t="s">
        <v>41</v>
      </c>
      <c r="J39" s="78"/>
      <c r="K39" s="78"/>
      <c r="L39" s="78">
        <v>50</v>
      </c>
      <c r="M39" s="78">
        <v>2</v>
      </c>
      <c r="N39" s="94">
        <v>0.4</v>
      </c>
      <c r="O39" s="28"/>
      <c r="P39" s="46">
        <v>2</v>
      </c>
      <c r="Q39" s="55" t="s">
        <v>32</v>
      </c>
      <c r="R39" s="55"/>
      <c r="S39" s="55" t="s">
        <v>33</v>
      </c>
      <c r="T39" s="55" t="s">
        <v>239</v>
      </c>
      <c r="U39" s="55" t="s">
        <v>240</v>
      </c>
    </row>
    <row r="40" spans="1:21" x14ac:dyDescent="0.25">
      <c r="A40" s="105" t="s">
        <v>28</v>
      </c>
      <c r="B40" s="75"/>
      <c r="C40" s="75"/>
    </row>
    <row r="41" spans="1:21" x14ac:dyDescent="0.25">
      <c r="A41" s="105" t="s">
        <v>37</v>
      </c>
      <c r="B41" s="75"/>
      <c r="C41" s="75"/>
    </row>
    <row r="42" spans="1:21" x14ac:dyDescent="0.25">
      <c r="A42" s="105" t="s">
        <v>92</v>
      </c>
      <c r="B42" s="22" t="s">
        <v>295</v>
      </c>
      <c r="D42" s="74" t="s">
        <v>296</v>
      </c>
    </row>
    <row r="43" spans="1:21" x14ac:dyDescent="0.25">
      <c r="D43" s="74" t="s">
        <v>297</v>
      </c>
    </row>
    <row r="44" spans="1:21" x14ac:dyDescent="0.25">
      <c r="D44" s="74"/>
    </row>
  </sheetData>
  <pageMargins left="0.70866141732283472" right="0.70866141732283472" top="1.3385826771653544" bottom="0.74803149606299213" header="0.31496062992125984" footer="0.31496062992125984"/>
  <pageSetup paperSize="9" scale="71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  <pageSetUpPr fitToPage="1"/>
  </sheetPr>
  <dimension ref="A1:U74"/>
  <sheetViews>
    <sheetView topLeftCell="A19" zoomScale="115" zoomScaleNormal="115" workbookViewId="0">
      <selection activeCell="C36" sqref="C36"/>
    </sheetView>
  </sheetViews>
  <sheetFormatPr baseColWidth="10" defaultColWidth="10.85546875" defaultRowHeight="15" x14ac:dyDescent="0.25"/>
  <cols>
    <col min="1" max="1" width="25.42578125" style="22" customWidth="1"/>
    <col min="2" max="2" width="14.85546875" style="22" customWidth="1"/>
    <col min="3" max="3" width="26.28515625" style="22" customWidth="1"/>
    <col min="4" max="4" width="54.85546875" style="22" customWidth="1"/>
    <col min="5" max="5" width="12.7109375" style="22" hidden="1" customWidth="1"/>
    <col min="6" max="6" width="18.140625" style="22" hidden="1" customWidth="1"/>
    <col min="7" max="7" width="14.85546875" style="22" hidden="1" customWidth="1"/>
    <col min="8" max="8" width="14.42578125" style="22" hidden="1" customWidth="1"/>
    <col min="9" max="9" width="13.42578125" style="22" hidden="1" customWidth="1"/>
    <col min="10" max="10" width="16.42578125" style="22" hidden="1" customWidth="1"/>
    <col min="11" max="11" width="15.42578125" style="22" hidden="1" customWidth="1"/>
    <col min="12" max="12" width="14.140625" style="22" customWidth="1"/>
    <col min="13" max="13" width="16.28515625" style="22" customWidth="1"/>
    <col min="14" max="15" width="7.7109375" style="22" customWidth="1"/>
    <col min="16" max="17" width="13.7109375" style="22" customWidth="1"/>
    <col min="18" max="18" width="22.42578125" style="22" customWidth="1"/>
    <col min="19" max="19" width="18.85546875" style="22" bestFit="1" customWidth="1"/>
    <col min="20" max="20" width="53.140625" style="22" customWidth="1"/>
    <col min="21" max="21" width="20.140625" style="22" customWidth="1"/>
    <col min="22" max="16384" width="10.85546875" style="22"/>
  </cols>
  <sheetData>
    <row r="1" spans="1:21" ht="30" x14ac:dyDescent="0.25">
      <c r="B1" s="22" t="s">
        <v>551</v>
      </c>
      <c r="C1" s="22" t="s">
        <v>633</v>
      </c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60" x14ac:dyDescent="0.25">
      <c r="B2" s="2" t="s">
        <v>1</v>
      </c>
      <c r="C2" s="2" t="s">
        <v>2</v>
      </c>
      <c r="D2" s="2" t="s">
        <v>3</v>
      </c>
      <c r="E2" s="3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2" t="s">
        <v>13</v>
      </c>
      <c r="O2" s="2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5" t="s">
        <v>19</v>
      </c>
      <c r="U2" s="5" t="s">
        <v>20</v>
      </c>
    </row>
    <row r="3" spans="1:21" ht="30" x14ac:dyDescent="0.25">
      <c r="A3" s="104" t="s">
        <v>21</v>
      </c>
      <c r="B3" s="81"/>
      <c r="C3" s="81" t="s">
        <v>298</v>
      </c>
      <c r="D3" s="81" t="s">
        <v>299</v>
      </c>
      <c r="E3" s="81">
        <f>SUM(F3:H3)+M3</f>
        <v>335</v>
      </c>
      <c r="F3" s="26">
        <f>F4+F18+F22+F30+F33+F36+F43</f>
        <v>158</v>
      </c>
      <c r="G3" s="26">
        <f>G4+G18+G22+G30+G33+G36+G43</f>
        <v>163</v>
      </c>
      <c r="H3" s="26">
        <f>H4+H18+H22+H30+H33+H36+H43</f>
        <v>10</v>
      </c>
      <c r="I3" s="26"/>
      <c r="J3" s="26">
        <f>J4+J18+J22+J30+J33+J36+J43</f>
        <v>0</v>
      </c>
      <c r="K3" s="26">
        <f>K4+K18+K22+K30+K33+K36+K43</f>
        <v>0</v>
      </c>
      <c r="L3" s="26">
        <f>L4+L18+L22+L30+L33+L36+L43</f>
        <v>100</v>
      </c>
      <c r="M3" s="26">
        <f>M4+M18+M22+M30+M33+M36+M43</f>
        <v>4</v>
      </c>
      <c r="N3" s="26"/>
      <c r="O3" s="26">
        <f>O4+O18+O22+O30+O33+O36+O43</f>
        <v>30</v>
      </c>
      <c r="P3" s="81"/>
      <c r="Q3" s="81"/>
      <c r="R3" s="27"/>
      <c r="S3" s="27"/>
      <c r="T3" s="27"/>
      <c r="U3" s="27"/>
    </row>
    <row r="4" spans="1:21" ht="30" x14ac:dyDescent="0.25">
      <c r="A4" s="117" t="s">
        <v>192</v>
      </c>
      <c r="B4" s="63" t="s">
        <v>26</v>
      </c>
      <c r="C4" s="63" t="s">
        <v>300</v>
      </c>
      <c r="D4" s="73" t="s">
        <v>301</v>
      </c>
      <c r="E4" s="65">
        <f>SUM(F4:H4)+M4</f>
        <v>26</v>
      </c>
      <c r="F4" s="65">
        <f>SUM(F5:F6)</f>
        <v>16</v>
      </c>
      <c r="G4" s="65">
        <f t="shared" ref="G4:M4" si="0">SUM(G5:G6)</f>
        <v>8</v>
      </c>
      <c r="H4" s="65">
        <f t="shared" si="0"/>
        <v>0</v>
      </c>
      <c r="I4" s="65"/>
      <c r="J4" s="65">
        <f t="shared" si="0"/>
        <v>0</v>
      </c>
      <c r="K4" s="65">
        <f t="shared" si="0"/>
        <v>0</v>
      </c>
      <c r="L4" s="65">
        <f t="shared" si="0"/>
        <v>50</v>
      </c>
      <c r="M4" s="65">
        <f t="shared" si="0"/>
        <v>2</v>
      </c>
      <c r="N4" s="72">
        <f>SUM(N5:N6)</f>
        <v>1</v>
      </c>
      <c r="O4" s="143">
        <v>2</v>
      </c>
      <c r="P4" s="45"/>
      <c r="Q4" s="45"/>
      <c r="R4" s="82"/>
      <c r="S4" s="82" t="s">
        <v>27</v>
      </c>
      <c r="T4" s="82" t="s">
        <v>27</v>
      </c>
      <c r="U4" s="82"/>
    </row>
    <row r="5" spans="1:21" ht="30" x14ac:dyDescent="0.25">
      <c r="A5" s="123" t="s">
        <v>180</v>
      </c>
      <c r="B5" s="64" t="s">
        <v>29</v>
      </c>
      <c r="C5" s="64" t="s">
        <v>302</v>
      </c>
      <c r="D5" s="56" t="s">
        <v>303</v>
      </c>
      <c r="E5" s="76"/>
      <c r="F5" s="76"/>
      <c r="G5" s="144">
        <v>2</v>
      </c>
      <c r="H5" s="77"/>
      <c r="I5" s="77" t="s">
        <v>41</v>
      </c>
      <c r="J5" s="77"/>
      <c r="K5" s="77"/>
      <c r="L5" s="77">
        <v>50</v>
      </c>
      <c r="M5" s="77">
        <v>2</v>
      </c>
      <c r="N5" s="43">
        <v>0.8</v>
      </c>
      <c r="O5" s="67"/>
      <c r="P5" s="46">
        <v>2</v>
      </c>
      <c r="Q5" s="55" t="s">
        <v>32</v>
      </c>
      <c r="R5" s="55"/>
      <c r="S5" s="55" t="s">
        <v>33</v>
      </c>
      <c r="T5" s="55" t="s">
        <v>27</v>
      </c>
      <c r="U5" s="55" t="s">
        <v>34</v>
      </c>
    </row>
    <row r="6" spans="1:21" x14ac:dyDescent="0.25">
      <c r="A6" s="64"/>
      <c r="B6" s="64" t="s">
        <v>29</v>
      </c>
      <c r="C6" s="64" t="s">
        <v>304</v>
      </c>
      <c r="D6" s="56" t="s">
        <v>305</v>
      </c>
      <c r="E6" s="76"/>
      <c r="F6" s="76">
        <v>16</v>
      </c>
      <c r="G6" s="76">
        <v>6</v>
      </c>
      <c r="H6" s="77"/>
      <c r="I6" s="77"/>
      <c r="J6" s="77"/>
      <c r="K6" s="77"/>
      <c r="L6" s="77"/>
      <c r="M6" s="77"/>
      <c r="N6" s="43">
        <v>0.2</v>
      </c>
      <c r="O6" s="67"/>
      <c r="P6" s="46">
        <v>2</v>
      </c>
      <c r="Q6" s="55" t="s">
        <v>32</v>
      </c>
      <c r="R6" s="55"/>
      <c r="S6" s="55" t="s">
        <v>33</v>
      </c>
      <c r="T6" s="55" t="s">
        <v>27</v>
      </c>
      <c r="U6" s="55" t="s">
        <v>34</v>
      </c>
    </row>
    <row r="7" spans="1:21" s="114" customFormat="1" x14ac:dyDescent="0.25">
      <c r="A7" s="45" t="s">
        <v>28</v>
      </c>
      <c r="B7" s="111" t="s">
        <v>26</v>
      </c>
      <c r="C7" s="111" t="s">
        <v>306</v>
      </c>
      <c r="D7" s="112" t="s">
        <v>307</v>
      </c>
      <c r="E7" s="157">
        <f>SUM(F7:H7)+M7</f>
        <v>0</v>
      </c>
      <c r="F7" s="157">
        <f>SUM(F8:F10)</f>
        <v>0</v>
      </c>
      <c r="G7" s="157">
        <f t="shared" ref="G7:M7" si="1">SUM(G8:G10)</f>
        <v>0</v>
      </c>
      <c r="H7" s="157">
        <f t="shared" si="1"/>
        <v>0</v>
      </c>
      <c r="I7" s="157"/>
      <c r="J7" s="157">
        <f t="shared" si="1"/>
        <v>0</v>
      </c>
      <c r="K7" s="157">
        <f t="shared" si="1"/>
        <v>0</v>
      </c>
      <c r="L7" s="157">
        <f t="shared" si="1"/>
        <v>0</v>
      </c>
      <c r="M7" s="157">
        <f t="shared" si="1"/>
        <v>0</v>
      </c>
      <c r="N7" s="126">
        <f>SUM(N8:N10)</f>
        <v>0</v>
      </c>
      <c r="O7" s="111"/>
      <c r="P7" s="171"/>
      <c r="Q7" s="171"/>
      <c r="R7" s="172"/>
      <c r="S7" s="172" t="s">
        <v>27</v>
      </c>
      <c r="T7" s="172" t="s">
        <v>27</v>
      </c>
      <c r="U7" s="172"/>
    </row>
    <row r="8" spans="1:21" s="114" customFormat="1" x14ac:dyDescent="0.25">
      <c r="A8" s="118" t="s">
        <v>28</v>
      </c>
      <c r="B8" s="108" t="s">
        <v>29</v>
      </c>
      <c r="C8" s="108" t="s">
        <v>308</v>
      </c>
      <c r="D8" s="115" t="s">
        <v>309</v>
      </c>
      <c r="E8" s="168"/>
      <c r="F8" s="168"/>
      <c r="G8" s="168"/>
      <c r="H8" s="168"/>
      <c r="I8" s="168"/>
      <c r="J8" s="168"/>
      <c r="K8" s="168"/>
      <c r="L8" s="168"/>
      <c r="M8" s="168"/>
      <c r="N8" s="180"/>
      <c r="O8" s="181"/>
      <c r="P8" s="165">
        <v>2</v>
      </c>
      <c r="Q8" s="166" t="s">
        <v>32</v>
      </c>
      <c r="R8" s="166"/>
      <c r="S8" s="166" t="s">
        <v>33</v>
      </c>
      <c r="T8" s="166" t="s">
        <v>27</v>
      </c>
      <c r="U8" s="166" t="s">
        <v>34</v>
      </c>
    </row>
    <row r="9" spans="1:21" s="114" customFormat="1" x14ac:dyDescent="0.25">
      <c r="A9" s="118" t="s">
        <v>28</v>
      </c>
      <c r="B9" s="108" t="s">
        <v>29</v>
      </c>
      <c r="C9" s="108" t="s">
        <v>310</v>
      </c>
      <c r="D9" s="115" t="s">
        <v>311</v>
      </c>
      <c r="E9" s="168"/>
      <c r="F9" s="168"/>
      <c r="G9" s="168"/>
      <c r="H9" s="168"/>
      <c r="I9" s="168"/>
      <c r="J9" s="168"/>
      <c r="K9" s="168"/>
      <c r="L9" s="168"/>
      <c r="M9" s="168"/>
      <c r="N9" s="180"/>
      <c r="O9" s="181"/>
      <c r="P9" s="165">
        <v>2</v>
      </c>
      <c r="Q9" s="166" t="s">
        <v>32</v>
      </c>
      <c r="R9" s="166"/>
      <c r="S9" s="166" t="s">
        <v>33</v>
      </c>
      <c r="T9" s="166" t="s">
        <v>27</v>
      </c>
      <c r="U9" s="166" t="s">
        <v>34</v>
      </c>
    </row>
    <row r="10" spans="1:21" s="114" customFormat="1" x14ac:dyDescent="0.25">
      <c r="A10" s="118" t="s">
        <v>28</v>
      </c>
      <c r="B10" s="108" t="s">
        <v>29</v>
      </c>
      <c r="C10" s="108" t="s">
        <v>312</v>
      </c>
      <c r="D10" s="115" t="s">
        <v>313</v>
      </c>
      <c r="E10" s="168"/>
      <c r="F10" s="168"/>
      <c r="G10" s="168"/>
      <c r="H10" s="168"/>
      <c r="I10" s="168"/>
      <c r="J10" s="168"/>
      <c r="K10" s="168"/>
      <c r="L10" s="168"/>
      <c r="M10" s="168"/>
      <c r="N10" s="180"/>
      <c r="O10" s="164"/>
      <c r="P10" s="169">
        <v>2</v>
      </c>
      <c r="Q10" s="166" t="s">
        <v>32</v>
      </c>
      <c r="R10" s="166"/>
      <c r="S10" s="166" t="s">
        <v>33</v>
      </c>
      <c r="T10" s="166" t="s">
        <v>27</v>
      </c>
      <c r="U10" s="166" t="s">
        <v>34</v>
      </c>
    </row>
    <row r="11" spans="1:21" s="114" customFormat="1" x14ac:dyDescent="0.25">
      <c r="A11" s="45" t="s">
        <v>28</v>
      </c>
      <c r="B11" s="111" t="s">
        <v>26</v>
      </c>
      <c r="C11" s="111" t="s">
        <v>314</v>
      </c>
      <c r="D11" s="112" t="s">
        <v>315</v>
      </c>
      <c r="E11" s="157">
        <f>SUM(F11:H11)+M11</f>
        <v>0</v>
      </c>
      <c r="F11" s="157">
        <f>SUM(F12:F13)</f>
        <v>0</v>
      </c>
      <c r="G11" s="157">
        <f>SUM(G12:G13)</f>
        <v>0</v>
      </c>
      <c r="H11" s="157">
        <f>SUM(H12:H13)</f>
        <v>0</v>
      </c>
      <c r="I11" s="157"/>
      <c r="J11" s="157">
        <f>SUM(J12:J13)</f>
        <v>0</v>
      </c>
      <c r="K11" s="157">
        <f>SUM(K12:K13)</f>
        <v>0</v>
      </c>
      <c r="L11" s="157">
        <f>SUM(L12:L13)</f>
        <v>0</v>
      </c>
      <c r="M11" s="157">
        <f>SUM(M12:M13)</f>
        <v>0</v>
      </c>
      <c r="N11" s="182">
        <f>SUM(N12:N13)</f>
        <v>0</v>
      </c>
      <c r="O11" s="111"/>
      <c r="P11" s="171"/>
      <c r="Q11" s="171"/>
      <c r="R11" s="172"/>
      <c r="S11" s="172" t="s">
        <v>27</v>
      </c>
      <c r="T11" s="172" t="s">
        <v>27</v>
      </c>
      <c r="U11" s="172"/>
    </row>
    <row r="12" spans="1:21" s="114" customFormat="1" x14ac:dyDescent="0.25">
      <c r="A12" s="118" t="s">
        <v>28</v>
      </c>
      <c r="B12" s="108" t="s">
        <v>29</v>
      </c>
      <c r="C12" s="108" t="s">
        <v>316</v>
      </c>
      <c r="D12" s="115" t="s">
        <v>317</v>
      </c>
      <c r="E12" s="168"/>
      <c r="F12" s="162"/>
      <c r="G12" s="168"/>
      <c r="H12" s="162"/>
      <c r="I12" s="162"/>
      <c r="J12" s="162"/>
      <c r="K12" s="162"/>
      <c r="L12" s="162"/>
      <c r="M12" s="162"/>
      <c r="N12" s="176"/>
      <c r="O12" s="164"/>
      <c r="P12" s="169">
        <v>2</v>
      </c>
      <c r="Q12" s="166" t="s">
        <v>32</v>
      </c>
      <c r="R12" s="166"/>
      <c r="S12" s="166" t="s">
        <v>33</v>
      </c>
      <c r="T12" s="166" t="s">
        <v>27</v>
      </c>
      <c r="U12" s="166" t="s">
        <v>34</v>
      </c>
    </row>
    <row r="13" spans="1:21" s="114" customFormat="1" x14ac:dyDescent="0.25">
      <c r="A13" s="118" t="s">
        <v>28</v>
      </c>
      <c r="B13" s="108" t="s">
        <v>29</v>
      </c>
      <c r="C13" s="108" t="s">
        <v>318</v>
      </c>
      <c r="D13" s="115" t="s">
        <v>319</v>
      </c>
      <c r="E13" s="168"/>
      <c r="F13" s="162"/>
      <c r="G13" s="168"/>
      <c r="H13" s="162"/>
      <c r="I13" s="162"/>
      <c r="J13" s="162"/>
      <c r="K13" s="162"/>
      <c r="L13" s="162"/>
      <c r="M13" s="162"/>
      <c r="N13" s="176"/>
      <c r="O13" s="164"/>
      <c r="P13" s="169">
        <v>2</v>
      </c>
      <c r="Q13" s="166" t="s">
        <v>32</v>
      </c>
      <c r="R13" s="166"/>
      <c r="S13" s="166" t="s">
        <v>33</v>
      </c>
      <c r="T13" s="166" t="s">
        <v>27</v>
      </c>
      <c r="U13" s="166" t="s">
        <v>34</v>
      </c>
    </row>
    <row r="14" spans="1:21" s="114" customFormat="1" x14ac:dyDescent="0.25">
      <c r="A14" s="45" t="s">
        <v>28</v>
      </c>
      <c r="B14" s="111" t="s">
        <v>26</v>
      </c>
      <c r="C14" s="111" t="s">
        <v>320</v>
      </c>
      <c r="D14" s="112" t="s">
        <v>282</v>
      </c>
      <c r="E14" s="157">
        <f>SUM(F14:H14)+M14</f>
        <v>0</v>
      </c>
      <c r="F14" s="157">
        <f>SUM(F15:F17)</f>
        <v>0</v>
      </c>
      <c r="G14" s="157">
        <f>SUM(G15:G17)</f>
        <v>0</v>
      </c>
      <c r="H14" s="157">
        <f t="shared" ref="H14:M14" si="2">SUM(H15:H17)</f>
        <v>0</v>
      </c>
      <c r="I14" s="157"/>
      <c r="J14" s="157">
        <f t="shared" si="2"/>
        <v>0</v>
      </c>
      <c r="K14" s="157">
        <f t="shared" si="2"/>
        <v>0</v>
      </c>
      <c r="L14" s="157">
        <f t="shared" si="2"/>
        <v>0</v>
      </c>
      <c r="M14" s="157">
        <f t="shared" si="2"/>
        <v>0</v>
      </c>
      <c r="N14" s="126">
        <f>SUM(N15:N17)</f>
        <v>0</v>
      </c>
      <c r="O14" s="111"/>
      <c r="P14" s="171"/>
      <c r="Q14" s="171"/>
      <c r="R14" s="172"/>
      <c r="S14" s="172" t="s">
        <v>27</v>
      </c>
      <c r="T14" s="172" t="s">
        <v>27</v>
      </c>
      <c r="U14" s="172"/>
    </row>
    <row r="15" spans="1:21" s="114" customFormat="1" x14ac:dyDescent="0.25">
      <c r="A15" s="118" t="s">
        <v>28</v>
      </c>
      <c r="B15" s="108" t="s">
        <v>29</v>
      </c>
      <c r="C15" s="108" t="s">
        <v>321</v>
      </c>
      <c r="D15" s="115" t="s">
        <v>322</v>
      </c>
      <c r="E15" s="168"/>
      <c r="F15" s="162"/>
      <c r="G15" s="168"/>
      <c r="H15" s="162"/>
      <c r="I15" s="162"/>
      <c r="J15" s="162"/>
      <c r="K15" s="162"/>
      <c r="L15" s="162"/>
      <c r="M15" s="162"/>
      <c r="N15" s="108"/>
      <c r="O15" s="164"/>
      <c r="P15" s="169">
        <v>2</v>
      </c>
      <c r="Q15" s="166" t="s">
        <v>32</v>
      </c>
      <c r="R15" s="166"/>
      <c r="S15" s="166" t="s">
        <v>33</v>
      </c>
      <c r="T15" s="166" t="s">
        <v>27</v>
      </c>
      <c r="U15" s="166" t="s">
        <v>34</v>
      </c>
    </row>
    <row r="16" spans="1:21" s="114" customFormat="1" x14ac:dyDescent="0.25">
      <c r="A16" s="118" t="s">
        <v>28</v>
      </c>
      <c r="B16" s="108" t="s">
        <v>29</v>
      </c>
      <c r="C16" s="108" t="s">
        <v>323</v>
      </c>
      <c r="D16" s="115" t="s">
        <v>324</v>
      </c>
      <c r="E16" s="168"/>
      <c r="F16" s="162"/>
      <c r="G16" s="168"/>
      <c r="H16" s="162"/>
      <c r="I16" s="162"/>
      <c r="J16" s="162"/>
      <c r="K16" s="162"/>
      <c r="L16" s="162"/>
      <c r="M16" s="162"/>
      <c r="N16" s="108"/>
      <c r="O16" s="164"/>
      <c r="P16" s="169">
        <v>2</v>
      </c>
      <c r="Q16" s="166" t="s">
        <v>32</v>
      </c>
      <c r="R16" s="166"/>
      <c r="S16" s="166" t="s">
        <v>33</v>
      </c>
      <c r="T16" s="166" t="s">
        <v>27</v>
      </c>
      <c r="U16" s="166" t="s">
        <v>34</v>
      </c>
    </row>
    <row r="17" spans="1:21" s="114" customFormat="1" x14ac:dyDescent="0.25">
      <c r="A17" s="118" t="s">
        <v>28</v>
      </c>
      <c r="B17" s="108" t="s">
        <v>29</v>
      </c>
      <c r="C17" s="108" t="s">
        <v>325</v>
      </c>
      <c r="D17" s="115" t="s">
        <v>326</v>
      </c>
      <c r="E17" s="168"/>
      <c r="F17" s="168"/>
      <c r="G17" s="168"/>
      <c r="H17" s="168"/>
      <c r="I17" s="168"/>
      <c r="J17" s="168"/>
      <c r="K17" s="168"/>
      <c r="L17" s="168"/>
      <c r="M17" s="168"/>
      <c r="N17" s="108"/>
      <c r="O17" s="164"/>
      <c r="P17" s="169">
        <v>2</v>
      </c>
      <c r="Q17" s="166" t="s">
        <v>32</v>
      </c>
      <c r="R17" s="166"/>
      <c r="S17" s="166" t="s">
        <v>33</v>
      </c>
      <c r="T17" s="166" t="s">
        <v>27</v>
      </c>
      <c r="U17" s="166" t="s">
        <v>34</v>
      </c>
    </row>
    <row r="18" spans="1:21" x14ac:dyDescent="0.25">
      <c r="A18" s="121" t="s">
        <v>37</v>
      </c>
      <c r="B18" s="143" t="s">
        <v>26</v>
      </c>
      <c r="C18" s="218" t="s">
        <v>599</v>
      </c>
      <c r="D18" s="140" t="s">
        <v>327</v>
      </c>
      <c r="E18" s="65">
        <f>SUM(F18:H18)+M18</f>
        <v>60</v>
      </c>
      <c r="F18" s="65">
        <f>SUM(F19:F21)</f>
        <v>44</v>
      </c>
      <c r="G18" s="65">
        <f>SUM(G19:G21)</f>
        <v>16</v>
      </c>
      <c r="H18" s="65">
        <f>SUM(H19:H21)</f>
        <v>0</v>
      </c>
      <c r="I18" s="65"/>
      <c r="J18" s="65">
        <f>SUM(J19:J21)</f>
        <v>0</v>
      </c>
      <c r="K18" s="65">
        <f>SUM(K19:K21)</f>
        <v>0</v>
      </c>
      <c r="L18" s="65">
        <f>SUM(L19:L21)</f>
        <v>0</v>
      </c>
      <c r="M18" s="65">
        <f>SUM(M19:M21)</f>
        <v>0</v>
      </c>
      <c r="N18" s="62">
        <f>SUM(N19:N21)</f>
        <v>1</v>
      </c>
      <c r="O18" s="63">
        <v>5</v>
      </c>
      <c r="P18" s="48"/>
      <c r="Q18" s="48"/>
      <c r="R18" s="82"/>
      <c r="S18" s="82" t="s">
        <v>27</v>
      </c>
      <c r="T18" s="82" t="s">
        <v>27</v>
      </c>
      <c r="U18" s="82"/>
    </row>
    <row r="19" spans="1:21" x14ac:dyDescent="0.25">
      <c r="A19" s="119" t="s">
        <v>37</v>
      </c>
      <c r="B19" s="141" t="s">
        <v>29</v>
      </c>
      <c r="C19" s="219" t="s">
        <v>553</v>
      </c>
      <c r="D19" s="151" t="s">
        <v>328</v>
      </c>
      <c r="E19" s="76"/>
      <c r="F19" s="76">
        <v>16</v>
      </c>
      <c r="G19" s="76">
        <v>4</v>
      </c>
      <c r="H19" s="76"/>
      <c r="I19" s="76"/>
      <c r="J19" s="76"/>
      <c r="K19" s="76"/>
      <c r="L19" s="76"/>
      <c r="M19" s="76"/>
      <c r="N19" s="42">
        <v>0.33</v>
      </c>
      <c r="O19" s="28" t="s">
        <v>137</v>
      </c>
      <c r="P19" s="47"/>
      <c r="Q19" s="55"/>
      <c r="R19" s="55"/>
      <c r="S19" s="55" t="s">
        <v>33</v>
      </c>
      <c r="T19" s="55" t="s">
        <v>27</v>
      </c>
      <c r="U19" s="55" t="s">
        <v>34</v>
      </c>
    </row>
    <row r="20" spans="1:21" x14ac:dyDescent="0.25">
      <c r="A20" s="119" t="s">
        <v>37</v>
      </c>
      <c r="B20" s="141" t="s">
        <v>29</v>
      </c>
      <c r="C20" s="219" t="s">
        <v>554</v>
      </c>
      <c r="D20" s="151" t="s">
        <v>329</v>
      </c>
      <c r="E20" s="76"/>
      <c r="F20" s="76">
        <v>16</v>
      </c>
      <c r="G20" s="76">
        <v>4</v>
      </c>
      <c r="H20" s="76"/>
      <c r="I20" s="76"/>
      <c r="J20" s="76"/>
      <c r="K20" s="76"/>
      <c r="L20" s="76"/>
      <c r="M20" s="76"/>
      <c r="N20" s="42">
        <v>0.33</v>
      </c>
      <c r="O20" s="28"/>
      <c r="P20" s="47"/>
      <c r="Q20" s="55"/>
      <c r="R20" s="55"/>
      <c r="S20" s="55" t="s">
        <v>33</v>
      </c>
      <c r="T20" s="55" t="s">
        <v>27</v>
      </c>
      <c r="U20" s="55" t="s">
        <v>34</v>
      </c>
    </row>
    <row r="21" spans="1:21" x14ac:dyDescent="0.25">
      <c r="A21" s="119" t="s">
        <v>37</v>
      </c>
      <c r="B21" s="141" t="s">
        <v>29</v>
      </c>
      <c r="C21" s="219" t="s">
        <v>544</v>
      </c>
      <c r="D21" s="151" t="s">
        <v>330</v>
      </c>
      <c r="E21" s="76"/>
      <c r="F21" s="76">
        <v>12</v>
      </c>
      <c r="G21" s="76">
        <v>8</v>
      </c>
      <c r="H21" s="76"/>
      <c r="I21" s="76"/>
      <c r="J21" s="76"/>
      <c r="K21" s="76"/>
      <c r="L21" s="76"/>
      <c r="M21" s="76"/>
      <c r="N21" s="42">
        <v>0.34</v>
      </c>
      <c r="O21" s="67"/>
      <c r="P21" s="46"/>
      <c r="Q21" s="55"/>
      <c r="R21" s="55"/>
      <c r="S21" s="55" t="s">
        <v>33</v>
      </c>
      <c r="T21" s="55" t="s">
        <v>27</v>
      </c>
      <c r="U21" s="55" t="s">
        <v>34</v>
      </c>
    </row>
    <row r="22" spans="1:21" x14ac:dyDescent="0.25">
      <c r="A22" s="121" t="s">
        <v>37</v>
      </c>
      <c r="B22" s="143" t="s">
        <v>26</v>
      </c>
      <c r="C22" s="222" t="s">
        <v>555</v>
      </c>
      <c r="D22" s="140" t="s">
        <v>137</v>
      </c>
      <c r="E22" s="65">
        <f>SUM(F22:H22)+M22</f>
        <v>40</v>
      </c>
      <c r="F22" s="65">
        <f>SUM(F23:F24)</f>
        <v>14</v>
      </c>
      <c r="G22" s="65">
        <f>SUM(G23:G24)</f>
        <v>26</v>
      </c>
      <c r="H22" s="65">
        <f>SUM(H23:H24)</f>
        <v>0</v>
      </c>
      <c r="I22" s="65"/>
      <c r="J22" s="65">
        <f>SUM(J23:J24)</f>
        <v>0</v>
      </c>
      <c r="K22" s="65">
        <f>SUM(K23:K24)</f>
        <v>0</v>
      </c>
      <c r="L22" s="65">
        <f>SUM(L23:L24)</f>
        <v>0</v>
      </c>
      <c r="M22" s="65">
        <f>SUM(M23:M24)</f>
        <v>0</v>
      </c>
      <c r="N22" s="62">
        <f>SUM(N23:N24)</f>
        <v>1</v>
      </c>
      <c r="O22" s="63">
        <v>4</v>
      </c>
      <c r="P22" s="48"/>
      <c r="Q22" s="48"/>
      <c r="R22" s="82"/>
      <c r="S22" s="82" t="s">
        <v>27</v>
      </c>
      <c r="T22" s="82" t="s">
        <v>27</v>
      </c>
      <c r="U22" s="82"/>
    </row>
    <row r="23" spans="1:21" x14ac:dyDescent="0.25">
      <c r="A23" s="119" t="s">
        <v>37</v>
      </c>
      <c r="B23" s="141" t="s">
        <v>29</v>
      </c>
      <c r="C23" s="219" t="s">
        <v>556</v>
      </c>
      <c r="D23" s="151" t="s">
        <v>331</v>
      </c>
      <c r="E23" s="76"/>
      <c r="F23" s="76">
        <v>8</v>
      </c>
      <c r="G23" s="76">
        <v>10</v>
      </c>
      <c r="H23" s="76"/>
      <c r="I23" s="76"/>
      <c r="J23" s="76"/>
      <c r="K23" s="76"/>
      <c r="L23" s="76"/>
      <c r="M23" s="76"/>
      <c r="N23" s="42">
        <v>0.5</v>
      </c>
      <c r="O23" s="28"/>
      <c r="P23" s="47"/>
      <c r="Q23" s="55"/>
      <c r="R23" s="55"/>
      <c r="S23" s="55" t="s">
        <v>33</v>
      </c>
      <c r="T23" s="55" t="s">
        <v>27</v>
      </c>
      <c r="U23" s="55" t="s">
        <v>34</v>
      </c>
    </row>
    <row r="24" spans="1:21" x14ac:dyDescent="0.25">
      <c r="A24" s="119" t="s">
        <v>37</v>
      </c>
      <c r="B24" s="141" t="s">
        <v>29</v>
      </c>
      <c r="C24" s="219" t="s">
        <v>557</v>
      </c>
      <c r="D24" s="151" t="s">
        <v>332</v>
      </c>
      <c r="E24" s="76"/>
      <c r="F24" s="76">
        <v>6</v>
      </c>
      <c r="G24" s="76">
        <v>16</v>
      </c>
      <c r="H24" s="76"/>
      <c r="I24" s="76"/>
      <c r="J24" s="76"/>
      <c r="K24" s="76"/>
      <c r="L24" s="76"/>
      <c r="M24" s="76"/>
      <c r="N24" s="42">
        <v>0.5</v>
      </c>
      <c r="O24" s="67"/>
      <c r="P24" s="46"/>
      <c r="Q24" s="55"/>
      <c r="R24" s="55"/>
      <c r="S24" s="55" t="s">
        <v>33</v>
      </c>
      <c r="T24" s="55" t="s">
        <v>27</v>
      </c>
      <c r="U24" s="55" t="s">
        <v>34</v>
      </c>
    </row>
    <row r="25" spans="1:21" s="114" customFormat="1" x14ac:dyDescent="0.25">
      <c r="A25" s="45" t="s">
        <v>28</v>
      </c>
      <c r="B25" s="111" t="s">
        <v>26</v>
      </c>
      <c r="C25" s="111" t="s">
        <v>333</v>
      </c>
      <c r="D25" s="112" t="s">
        <v>334</v>
      </c>
      <c r="E25" s="157">
        <f>SUM(F25:H25)+M25</f>
        <v>0</v>
      </c>
      <c r="F25" s="157">
        <f>SUM(F26:F29)</f>
        <v>0</v>
      </c>
      <c r="G25" s="157">
        <f>SUM(G26:G29)</f>
        <v>0</v>
      </c>
      <c r="H25" s="157">
        <f>SUM(H26:H29)</f>
        <v>0</v>
      </c>
      <c r="I25" s="157"/>
      <c r="J25" s="157">
        <f>SUM(J26:J29)</f>
        <v>0</v>
      </c>
      <c r="K25" s="157">
        <f>SUM(K26:K29)</f>
        <v>0</v>
      </c>
      <c r="L25" s="157">
        <f>SUM(L26:L29)</f>
        <v>0</v>
      </c>
      <c r="M25" s="157">
        <f>SUM(M26:M29)</f>
        <v>0</v>
      </c>
      <c r="N25" s="126">
        <f>SUM(N29)</f>
        <v>0</v>
      </c>
      <c r="O25" s="111"/>
      <c r="P25" s="171"/>
      <c r="Q25" s="171"/>
      <c r="R25" s="172"/>
      <c r="S25" s="172" t="s">
        <v>27</v>
      </c>
      <c r="T25" s="172" t="s">
        <v>27</v>
      </c>
      <c r="U25" s="172"/>
    </row>
    <row r="26" spans="1:21" s="114" customFormat="1" x14ac:dyDescent="0.25">
      <c r="A26" s="118" t="s">
        <v>28</v>
      </c>
      <c r="B26" s="108" t="s">
        <v>29</v>
      </c>
      <c r="C26" s="108" t="s">
        <v>335</v>
      </c>
      <c r="D26" s="115" t="s">
        <v>336</v>
      </c>
      <c r="E26" s="168"/>
      <c r="F26" s="162"/>
      <c r="G26" s="168"/>
      <c r="H26" s="162"/>
      <c r="I26" s="162"/>
      <c r="J26" s="162"/>
      <c r="K26" s="162"/>
      <c r="L26" s="162"/>
      <c r="M26" s="162"/>
      <c r="N26" s="164"/>
      <c r="O26" s="164"/>
      <c r="P26" s="166"/>
      <c r="Q26" s="166"/>
      <c r="R26" s="166"/>
      <c r="S26" s="166" t="s">
        <v>33</v>
      </c>
      <c r="T26" s="166" t="s">
        <v>27</v>
      </c>
      <c r="U26" s="166" t="s">
        <v>34</v>
      </c>
    </row>
    <row r="27" spans="1:21" s="114" customFormat="1" x14ac:dyDescent="0.25">
      <c r="A27" s="118" t="s">
        <v>28</v>
      </c>
      <c r="B27" s="108" t="s">
        <v>29</v>
      </c>
      <c r="C27" s="108" t="s">
        <v>337</v>
      </c>
      <c r="D27" s="115" t="s">
        <v>338</v>
      </c>
      <c r="E27" s="168"/>
      <c r="F27" s="162"/>
      <c r="G27" s="168"/>
      <c r="H27" s="162"/>
      <c r="I27" s="162"/>
      <c r="J27" s="162"/>
      <c r="K27" s="162"/>
      <c r="L27" s="162"/>
      <c r="M27" s="162"/>
      <c r="N27" s="164"/>
      <c r="O27" s="164"/>
      <c r="P27" s="166"/>
      <c r="Q27" s="166"/>
      <c r="R27" s="166"/>
      <c r="S27" s="166" t="s">
        <v>33</v>
      </c>
      <c r="T27" s="166" t="s">
        <v>27</v>
      </c>
      <c r="U27" s="166" t="s">
        <v>34</v>
      </c>
    </row>
    <row r="28" spans="1:21" s="114" customFormat="1" x14ac:dyDescent="0.25">
      <c r="A28" s="118" t="s">
        <v>28</v>
      </c>
      <c r="B28" s="108" t="s">
        <v>29</v>
      </c>
      <c r="C28" s="108" t="s">
        <v>339</v>
      </c>
      <c r="D28" s="115" t="s">
        <v>340</v>
      </c>
      <c r="E28" s="168"/>
      <c r="F28" s="162"/>
      <c r="G28" s="168"/>
      <c r="H28" s="162"/>
      <c r="I28" s="162"/>
      <c r="J28" s="162"/>
      <c r="K28" s="162"/>
      <c r="L28" s="162"/>
      <c r="M28" s="162"/>
      <c r="N28" s="164"/>
      <c r="O28" s="164"/>
      <c r="P28" s="166"/>
      <c r="Q28" s="166"/>
      <c r="R28" s="166"/>
      <c r="S28" s="166" t="s">
        <v>33</v>
      </c>
      <c r="T28" s="166" t="s">
        <v>27</v>
      </c>
      <c r="U28" s="166" t="s">
        <v>34</v>
      </c>
    </row>
    <row r="29" spans="1:21" s="114" customFormat="1" x14ac:dyDescent="0.25">
      <c r="A29" s="118" t="s">
        <v>28</v>
      </c>
      <c r="B29" s="108" t="s">
        <v>29</v>
      </c>
      <c r="C29" s="108" t="s">
        <v>341</v>
      </c>
      <c r="D29" s="115" t="s">
        <v>342</v>
      </c>
      <c r="E29" s="168"/>
      <c r="F29" s="162"/>
      <c r="G29" s="168"/>
      <c r="H29" s="162"/>
      <c r="I29" s="162"/>
      <c r="J29" s="162"/>
      <c r="K29" s="162"/>
      <c r="L29" s="162"/>
      <c r="M29" s="162"/>
      <c r="N29" s="164"/>
      <c r="O29" s="164"/>
      <c r="P29" s="166"/>
      <c r="Q29" s="166"/>
      <c r="R29" s="166"/>
      <c r="S29" s="166" t="s">
        <v>33</v>
      </c>
      <c r="T29" s="166" t="s">
        <v>27</v>
      </c>
      <c r="U29" s="166" t="s">
        <v>34</v>
      </c>
    </row>
    <row r="30" spans="1:21" ht="30" x14ac:dyDescent="0.25">
      <c r="A30" s="117" t="s">
        <v>53</v>
      </c>
      <c r="B30" s="63" t="s">
        <v>26</v>
      </c>
      <c r="C30" s="111" t="s">
        <v>558</v>
      </c>
      <c r="D30" s="140" t="s">
        <v>343</v>
      </c>
      <c r="E30" s="65">
        <f>SUM(F30:H30)+M30</f>
        <v>36</v>
      </c>
      <c r="F30" s="65">
        <f>SUM(F31:F32)</f>
        <v>36</v>
      </c>
      <c r="G30" s="65">
        <f t="shared" ref="G30:N30" si="3">SUM(G31:G32)</f>
        <v>0</v>
      </c>
      <c r="H30" s="65">
        <f t="shared" si="3"/>
        <v>0</v>
      </c>
      <c r="I30" s="65"/>
      <c r="J30" s="65">
        <f t="shared" si="3"/>
        <v>0</v>
      </c>
      <c r="K30" s="65">
        <f t="shared" si="3"/>
        <v>0</v>
      </c>
      <c r="L30" s="65">
        <f t="shared" si="3"/>
        <v>0</v>
      </c>
      <c r="M30" s="65">
        <f t="shared" si="3"/>
        <v>0</v>
      </c>
      <c r="N30" s="72">
        <f t="shared" si="3"/>
        <v>1</v>
      </c>
      <c r="O30" s="63">
        <v>3</v>
      </c>
      <c r="P30" s="48"/>
      <c r="Q30" s="48"/>
      <c r="R30" s="82"/>
      <c r="S30" s="82" t="s">
        <v>27</v>
      </c>
      <c r="T30" s="82" t="s">
        <v>27</v>
      </c>
      <c r="U30" s="82"/>
    </row>
    <row r="31" spans="1:21" x14ac:dyDescent="0.25">
      <c r="A31" s="64"/>
      <c r="B31" s="64" t="s">
        <v>29</v>
      </c>
      <c r="C31" s="64" t="s">
        <v>344</v>
      </c>
      <c r="D31" s="56" t="s">
        <v>345</v>
      </c>
      <c r="E31" s="76"/>
      <c r="F31" s="76">
        <v>18</v>
      </c>
      <c r="G31" s="76"/>
      <c r="H31" s="76"/>
      <c r="I31" s="76"/>
      <c r="J31" s="76"/>
      <c r="K31" s="76"/>
      <c r="L31" s="76"/>
      <c r="M31" s="76"/>
      <c r="N31" s="67">
        <f>1/2</f>
        <v>0.5</v>
      </c>
      <c r="O31" s="67"/>
      <c r="P31" s="55">
        <v>2</v>
      </c>
      <c r="Q31" s="55" t="s">
        <v>32</v>
      </c>
      <c r="R31" s="55"/>
      <c r="S31" s="55" t="s">
        <v>33</v>
      </c>
      <c r="T31" s="55" t="s">
        <v>346</v>
      </c>
      <c r="U31" s="55" t="s">
        <v>34</v>
      </c>
    </row>
    <row r="32" spans="1:21" x14ac:dyDescent="0.25">
      <c r="A32" s="64"/>
      <c r="B32" s="64" t="s">
        <v>29</v>
      </c>
      <c r="C32" s="64" t="s">
        <v>347</v>
      </c>
      <c r="D32" s="56" t="s">
        <v>348</v>
      </c>
      <c r="E32" s="76"/>
      <c r="F32" s="76">
        <v>18</v>
      </c>
      <c r="G32" s="76"/>
      <c r="H32" s="76"/>
      <c r="I32" s="76"/>
      <c r="J32" s="76"/>
      <c r="K32" s="76"/>
      <c r="L32" s="76"/>
      <c r="M32" s="76"/>
      <c r="N32" s="67">
        <f>1/2</f>
        <v>0.5</v>
      </c>
      <c r="O32" s="67"/>
      <c r="P32" s="55">
        <v>2</v>
      </c>
      <c r="Q32" s="55" t="s">
        <v>32</v>
      </c>
      <c r="R32" s="55"/>
      <c r="S32" s="55" t="s">
        <v>33</v>
      </c>
      <c r="T32" s="55" t="s">
        <v>346</v>
      </c>
      <c r="U32" s="55" t="s">
        <v>34</v>
      </c>
    </row>
    <row r="33" spans="1:21" x14ac:dyDescent="0.25">
      <c r="A33" s="121" t="s">
        <v>37</v>
      </c>
      <c r="B33" s="143" t="s">
        <v>26</v>
      </c>
      <c r="C33" s="222" t="s">
        <v>564</v>
      </c>
      <c r="D33" s="140" t="s">
        <v>349</v>
      </c>
      <c r="E33" s="65">
        <f>SUM(F33:H33)+M33</f>
        <v>17</v>
      </c>
      <c r="F33" s="65">
        <f>SUM(F34:F35)</f>
        <v>8</v>
      </c>
      <c r="G33" s="65">
        <f>SUM(G34:G35)</f>
        <v>9</v>
      </c>
      <c r="H33" s="65">
        <f>SUM(H34:H35)</f>
        <v>0</v>
      </c>
      <c r="I33" s="65"/>
      <c r="J33" s="65">
        <f>SUM(J34:J35)</f>
        <v>0</v>
      </c>
      <c r="K33" s="65">
        <f>SUM(K34:K35)</f>
        <v>0</v>
      </c>
      <c r="L33" s="65">
        <f>SUM(L34:L35)</f>
        <v>0</v>
      </c>
      <c r="M33" s="65">
        <f>SUM(M34:M35)</f>
        <v>0</v>
      </c>
      <c r="N33" s="72">
        <f>SUM(N34:N35)</f>
        <v>1</v>
      </c>
      <c r="O33" s="215">
        <v>2</v>
      </c>
      <c r="P33" s="48">
        <v>2</v>
      </c>
      <c r="Q33" s="48" t="s">
        <v>32</v>
      </c>
      <c r="R33" s="82"/>
      <c r="S33" s="82" t="s">
        <v>27</v>
      </c>
      <c r="T33" s="82"/>
      <c r="U33" s="82"/>
    </row>
    <row r="34" spans="1:21" x14ac:dyDescent="0.25">
      <c r="A34" s="119" t="s">
        <v>37</v>
      </c>
      <c r="B34" s="141" t="s">
        <v>29</v>
      </c>
      <c r="C34" s="219" t="s">
        <v>562</v>
      </c>
      <c r="D34" s="151" t="s">
        <v>350</v>
      </c>
      <c r="E34" s="76"/>
      <c r="F34" s="76"/>
      <c r="G34" s="76">
        <v>9</v>
      </c>
      <c r="H34" s="76"/>
      <c r="I34" s="76"/>
      <c r="J34" s="76"/>
      <c r="K34" s="76"/>
      <c r="L34" s="76"/>
      <c r="M34" s="76"/>
      <c r="N34" s="42">
        <v>0.75</v>
      </c>
      <c r="O34" s="28"/>
      <c r="P34" s="47"/>
      <c r="Q34" s="55"/>
      <c r="R34" s="55"/>
      <c r="S34" s="55" t="s">
        <v>33</v>
      </c>
      <c r="T34" s="55" t="s">
        <v>88</v>
      </c>
      <c r="U34" s="55" t="s">
        <v>34</v>
      </c>
    </row>
    <row r="35" spans="1:21" x14ac:dyDescent="0.25">
      <c r="A35" s="119" t="s">
        <v>37</v>
      </c>
      <c r="B35" s="141" t="s">
        <v>29</v>
      </c>
      <c r="C35" s="219" t="s">
        <v>563</v>
      </c>
      <c r="D35" s="151" t="s">
        <v>351</v>
      </c>
      <c r="E35" s="76"/>
      <c r="F35" s="76">
        <v>8</v>
      </c>
      <c r="G35" s="76"/>
      <c r="H35" s="76"/>
      <c r="I35" s="76"/>
      <c r="J35" s="76"/>
      <c r="K35" s="76"/>
      <c r="L35" s="76"/>
      <c r="M35" s="76"/>
      <c r="N35" s="42">
        <v>0.25</v>
      </c>
      <c r="O35" s="28"/>
      <c r="P35" s="47"/>
      <c r="Q35" s="55"/>
      <c r="R35" s="55"/>
      <c r="S35" s="55" t="s">
        <v>33</v>
      </c>
      <c r="T35" s="55" t="s">
        <v>88</v>
      </c>
      <c r="U35" s="55" t="s">
        <v>34</v>
      </c>
    </row>
    <row r="36" spans="1:21" x14ac:dyDescent="0.25">
      <c r="A36" s="121" t="s">
        <v>37</v>
      </c>
      <c r="B36" s="143" t="s">
        <v>26</v>
      </c>
      <c r="C36" s="222" t="s">
        <v>634</v>
      </c>
      <c r="D36" s="140" t="s">
        <v>352</v>
      </c>
      <c r="E36" s="65">
        <f>SUM(F36:H36)+M36</f>
        <v>44</v>
      </c>
      <c r="F36" s="65">
        <f>SUM(F37:F40)</f>
        <v>0</v>
      </c>
      <c r="G36" s="65">
        <f>SUM(G37:G40)</f>
        <v>44</v>
      </c>
      <c r="H36" s="65">
        <f>SUM(H37:H40)</f>
        <v>0</v>
      </c>
      <c r="I36" s="65"/>
      <c r="J36" s="65">
        <f>SUM(J37:J40)</f>
        <v>0</v>
      </c>
      <c r="K36" s="65">
        <f>SUM(K37:K40)</f>
        <v>0</v>
      </c>
      <c r="L36" s="65">
        <f>SUM(L37:L40)</f>
        <v>0</v>
      </c>
      <c r="M36" s="65">
        <f>SUM(M37:M40)</f>
        <v>0</v>
      </c>
      <c r="N36" s="62"/>
      <c r="O36" s="63">
        <v>4</v>
      </c>
      <c r="P36" s="48">
        <v>4</v>
      </c>
      <c r="Q36" s="48" t="s">
        <v>32</v>
      </c>
      <c r="R36" s="82"/>
      <c r="S36" s="82" t="s">
        <v>27</v>
      </c>
      <c r="T36" s="82"/>
      <c r="U36" s="82"/>
    </row>
    <row r="37" spans="1:21" x14ac:dyDescent="0.25">
      <c r="A37" s="119" t="s">
        <v>37</v>
      </c>
      <c r="B37" s="141" t="s">
        <v>29</v>
      </c>
      <c r="C37" s="219" t="s">
        <v>559</v>
      </c>
      <c r="D37" s="151" t="s">
        <v>353</v>
      </c>
      <c r="E37" s="76"/>
      <c r="F37" s="76"/>
      <c r="G37" s="76">
        <v>8</v>
      </c>
      <c r="H37" s="76"/>
      <c r="I37" s="76"/>
      <c r="J37" s="76"/>
      <c r="K37" s="76"/>
      <c r="L37" s="76"/>
      <c r="M37" s="76"/>
      <c r="N37" s="42">
        <v>0.25</v>
      </c>
      <c r="O37" s="28"/>
      <c r="P37" s="47"/>
      <c r="Q37" s="55"/>
      <c r="R37" s="55"/>
      <c r="S37" s="55" t="s">
        <v>27</v>
      </c>
      <c r="T37" s="55" t="s">
        <v>88</v>
      </c>
      <c r="U37" s="55" t="s">
        <v>34</v>
      </c>
    </row>
    <row r="38" spans="1:21" x14ac:dyDescent="0.25">
      <c r="A38" s="119" t="s">
        <v>37</v>
      </c>
      <c r="B38" s="141" t="s">
        <v>29</v>
      </c>
      <c r="C38" s="219" t="s">
        <v>560</v>
      </c>
      <c r="D38" s="151" t="s">
        <v>354</v>
      </c>
      <c r="E38" s="76"/>
      <c r="F38" s="76"/>
      <c r="G38" s="76">
        <v>12</v>
      </c>
      <c r="H38" s="76"/>
      <c r="I38" s="76"/>
      <c r="J38" s="76"/>
      <c r="K38" s="76"/>
      <c r="L38" s="76"/>
      <c r="M38" s="76"/>
      <c r="N38" s="42">
        <v>0.25</v>
      </c>
      <c r="O38" s="28"/>
      <c r="P38" s="47"/>
      <c r="Q38" s="55"/>
      <c r="R38" s="55"/>
      <c r="S38" s="55" t="s">
        <v>33</v>
      </c>
      <c r="T38" s="55" t="s">
        <v>88</v>
      </c>
      <c r="U38" s="55" t="s">
        <v>34</v>
      </c>
    </row>
    <row r="39" spans="1:21" x14ac:dyDescent="0.25">
      <c r="A39" s="119" t="s">
        <v>37</v>
      </c>
      <c r="B39" s="141" t="s">
        <v>29</v>
      </c>
      <c r="C39" s="219" t="s">
        <v>636</v>
      </c>
      <c r="D39" s="151" t="s">
        <v>355</v>
      </c>
      <c r="E39" s="76"/>
      <c r="F39" s="76"/>
      <c r="G39" s="76">
        <v>12</v>
      </c>
      <c r="H39" s="76"/>
      <c r="I39" s="76"/>
      <c r="J39" s="76"/>
      <c r="K39" s="76"/>
      <c r="L39" s="76"/>
      <c r="M39" s="76"/>
      <c r="N39" s="42">
        <v>0.25</v>
      </c>
      <c r="O39" s="28"/>
      <c r="P39" s="47"/>
      <c r="Q39" s="55"/>
      <c r="R39" s="55"/>
      <c r="S39" s="55" t="s">
        <v>33</v>
      </c>
      <c r="T39" s="55" t="s">
        <v>84</v>
      </c>
      <c r="U39" s="55" t="s">
        <v>34</v>
      </c>
    </row>
    <row r="40" spans="1:21" x14ac:dyDescent="0.25">
      <c r="A40" s="119" t="s">
        <v>37</v>
      </c>
      <c r="B40" s="141" t="s">
        <v>29</v>
      </c>
      <c r="C40" s="219" t="s">
        <v>561</v>
      </c>
      <c r="D40" s="151" t="s">
        <v>356</v>
      </c>
      <c r="E40" s="76"/>
      <c r="F40" s="76"/>
      <c r="G40" s="76">
        <v>12</v>
      </c>
      <c r="H40" s="76"/>
      <c r="I40" s="76"/>
      <c r="J40" s="76"/>
      <c r="K40" s="76"/>
      <c r="L40" s="76"/>
      <c r="M40" s="76"/>
      <c r="N40" s="42">
        <v>0.25</v>
      </c>
      <c r="O40" s="67"/>
      <c r="P40" s="46"/>
      <c r="Q40" s="55"/>
      <c r="R40" s="55"/>
      <c r="S40" s="55" t="s">
        <v>27</v>
      </c>
      <c r="T40" s="55" t="s">
        <v>84</v>
      </c>
      <c r="U40" s="55"/>
    </row>
    <row r="42" spans="1:21" x14ac:dyDescent="0.25">
      <c r="B42" s="75"/>
      <c r="C42" s="75"/>
    </row>
    <row r="43" spans="1:21" x14ac:dyDescent="0.25">
      <c r="A43" s="121" t="s">
        <v>37</v>
      </c>
      <c r="B43" s="152" t="s">
        <v>357</v>
      </c>
      <c r="C43" s="220" t="s">
        <v>635</v>
      </c>
      <c r="D43" s="153" t="s">
        <v>358</v>
      </c>
      <c r="E43" s="65">
        <f>SUM(F43:H43)+M43</f>
        <v>112</v>
      </c>
      <c r="F43" s="65">
        <v>40</v>
      </c>
      <c r="G43" s="65">
        <v>60</v>
      </c>
      <c r="H43" s="65">
        <v>10</v>
      </c>
      <c r="I43" s="65" t="s">
        <v>359</v>
      </c>
      <c r="J43" s="65">
        <v>0</v>
      </c>
      <c r="K43" s="65">
        <v>0</v>
      </c>
      <c r="L43" s="65">
        <v>50</v>
      </c>
      <c r="M43" s="65">
        <v>2</v>
      </c>
      <c r="N43" s="72"/>
      <c r="O43" s="143">
        <v>10</v>
      </c>
      <c r="P43" s="45"/>
      <c r="Q43" s="45"/>
      <c r="R43" s="82"/>
      <c r="S43" s="82" t="s">
        <v>27</v>
      </c>
      <c r="T43" s="82" t="s">
        <v>27</v>
      </c>
      <c r="U43" s="82"/>
    </row>
    <row r="44" spans="1:21" x14ac:dyDescent="0.25">
      <c r="A44" s="98"/>
      <c r="B44" s="98"/>
      <c r="C44" s="98"/>
      <c r="D44" s="99"/>
      <c r="E44" s="100"/>
      <c r="F44" s="100"/>
      <c r="G44" s="100"/>
      <c r="H44" s="100"/>
      <c r="I44" s="100"/>
      <c r="J44" s="100"/>
      <c r="K44" s="100"/>
      <c r="L44" s="100"/>
      <c r="M44" s="100"/>
      <c r="N44" s="100"/>
      <c r="O44" s="100"/>
      <c r="P44" s="100"/>
      <c r="Q44" s="100"/>
      <c r="R44" s="101"/>
      <c r="S44" s="101"/>
      <c r="T44" s="101"/>
      <c r="U44" s="101"/>
    </row>
    <row r="45" spans="1:21" x14ac:dyDescent="0.25">
      <c r="A45" s="121" t="s">
        <v>37</v>
      </c>
      <c r="B45" s="143" t="s">
        <v>26</v>
      </c>
      <c r="C45" s="222" t="s">
        <v>603</v>
      </c>
      <c r="D45" s="143" t="s">
        <v>234</v>
      </c>
      <c r="E45" s="65">
        <f>SUM(F45:H45)+M45</f>
        <v>112</v>
      </c>
      <c r="F45" s="65">
        <f>SUM(F46:F49)</f>
        <v>42</v>
      </c>
      <c r="G45" s="65">
        <f t="shared" ref="G45:N45" si="4">SUM(G46:G49)</f>
        <v>62</v>
      </c>
      <c r="H45" s="65">
        <f t="shared" si="4"/>
        <v>6</v>
      </c>
      <c r="I45" s="65"/>
      <c r="J45" s="65">
        <f t="shared" si="4"/>
        <v>0</v>
      </c>
      <c r="K45" s="65">
        <f t="shared" si="4"/>
        <v>0</v>
      </c>
      <c r="L45" s="65">
        <f t="shared" si="4"/>
        <v>50</v>
      </c>
      <c r="M45" s="65">
        <f t="shared" si="4"/>
        <v>2</v>
      </c>
      <c r="N45" s="72">
        <f t="shared" si="4"/>
        <v>1</v>
      </c>
      <c r="O45" s="63">
        <v>10</v>
      </c>
      <c r="P45" s="45"/>
      <c r="Q45" s="45"/>
      <c r="R45" s="82"/>
      <c r="S45" s="82" t="s">
        <v>27</v>
      </c>
      <c r="T45" s="82" t="s">
        <v>235</v>
      </c>
      <c r="U45" s="82"/>
    </row>
    <row r="46" spans="1:21" x14ac:dyDescent="0.25">
      <c r="A46" s="119" t="s">
        <v>37</v>
      </c>
      <c r="B46" s="154" t="s">
        <v>236</v>
      </c>
      <c r="C46" s="219" t="s">
        <v>567</v>
      </c>
      <c r="D46" s="155" t="s">
        <v>238</v>
      </c>
      <c r="E46" s="76"/>
      <c r="F46" s="76">
        <v>16</v>
      </c>
      <c r="G46" s="76">
        <v>26</v>
      </c>
      <c r="H46" s="77">
        <v>6</v>
      </c>
      <c r="I46" s="77"/>
      <c r="J46" s="77"/>
      <c r="K46" s="77"/>
      <c r="L46" s="77"/>
      <c r="M46" s="77"/>
      <c r="N46" s="94">
        <v>0.2</v>
      </c>
      <c r="O46" s="67"/>
      <c r="P46" s="46">
        <v>2</v>
      </c>
      <c r="Q46" s="55" t="s">
        <v>32</v>
      </c>
      <c r="R46" s="55"/>
      <c r="S46" s="55" t="s">
        <v>33</v>
      </c>
      <c r="T46" s="55" t="s">
        <v>239</v>
      </c>
      <c r="U46" s="55" t="s">
        <v>240</v>
      </c>
    </row>
    <row r="47" spans="1:21" x14ac:dyDescent="0.25">
      <c r="A47" s="119" t="s">
        <v>37</v>
      </c>
      <c r="B47" s="154" t="s">
        <v>241</v>
      </c>
      <c r="C47" s="219" t="s">
        <v>568</v>
      </c>
      <c r="D47" s="155" t="s">
        <v>243</v>
      </c>
      <c r="E47" s="78"/>
      <c r="F47" s="78">
        <v>12</v>
      </c>
      <c r="G47" s="78">
        <v>14</v>
      </c>
      <c r="H47" s="78"/>
      <c r="I47" s="78"/>
      <c r="J47" s="78"/>
      <c r="K47" s="78"/>
      <c r="L47" s="78"/>
      <c r="M47" s="78"/>
      <c r="N47" s="94">
        <v>0.2</v>
      </c>
      <c r="O47" s="28"/>
      <c r="P47" s="46">
        <v>2</v>
      </c>
      <c r="Q47" s="55" t="s">
        <v>32</v>
      </c>
      <c r="R47" s="55"/>
      <c r="S47" s="55" t="s">
        <v>33</v>
      </c>
      <c r="T47" s="55" t="s">
        <v>239</v>
      </c>
      <c r="U47" s="55" t="s">
        <v>240</v>
      </c>
    </row>
    <row r="48" spans="1:21" x14ac:dyDescent="0.25">
      <c r="A48" s="119" t="s">
        <v>37</v>
      </c>
      <c r="B48" s="154" t="s">
        <v>244</v>
      </c>
      <c r="C48" s="219" t="s">
        <v>569</v>
      </c>
      <c r="D48" s="155" t="s">
        <v>246</v>
      </c>
      <c r="E48" s="76"/>
      <c r="F48" s="76">
        <v>14</v>
      </c>
      <c r="G48" s="76">
        <v>22</v>
      </c>
      <c r="H48" s="77"/>
      <c r="I48" s="77"/>
      <c r="J48" s="77"/>
      <c r="K48" s="77"/>
      <c r="L48" s="77"/>
      <c r="M48" s="77"/>
      <c r="N48" s="94">
        <v>0.2</v>
      </c>
      <c r="O48" s="67"/>
      <c r="P48" s="46">
        <v>2</v>
      </c>
      <c r="Q48" s="55" t="s">
        <v>32</v>
      </c>
      <c r="R48" s="55"/>
      <c r="S48" s="55" t="s">
        <v>33</v>
      </c>
      <c r="T48" s="55" t="s">
        <v>239</v>
      </c>
      <c r="U48" s="55" t="s">
        <v>240</v>
      </c>
    </row>
    <row r="49" spans="1:21" x14ac:dyDescent="0.25">
      <c r="A49" s="119" t="s">
        <v>37</v>
      </c>
      <c r="B49" s="154" t="s">
        <v>247</v>
      </c>
      <c r="C49" s="219" t="s">
        <v>570</v>
      </c>
      <c r="D49" s="155" t="s">
        <v>249</v>
      </c>
      <c r="E49" s="78"/>
      <c r="F49" s="78"/>
      <c r="G49" s="78"/>
      <c r="H49" s="78"/>
      <c r="I49" s="78" t="s">
        <v>41</v>
      </c>
      <c r="J49" s="78"/>
      <c r="K49" s="78"/>
      <c r="L49" s="78">
        <v>50</v>
      </c>
      <c r="M49" s="78">
        <v>2</v>
      </c>
      <c r="N49" s="94">
        <v>0.4</v>
      </c>
      <c r="O49" s="28"/>
      <c r="P49" s="46">
        <v>2</v>
      </c>
      <c r="Q49" s="55" t="s">
        <v>32</v>
      </c>
      <c r="R49" s="55"/>
      <c r="S49" s="55" t="s">
        <v>33</v>
      </c>
      <c r="T49" s="55" t="s">
        <v>239</v>
      </c>
      <c r="U49" s="55" t="s">
        <v>240</v>
      </c>
    </row>
    <row r="50" spans="1:21" x14ac:dyDescent="0.25">
      <c r="A50" s="121" t="s">
        <v>37</v>
      </c>
      <c r="B50" s="143" t="s">
        <v>26</v>
      </c>
      <c r="C50" s="218" t="s">
        <v>606</v>
      </c>
      <c r="D50" s="143" t="s">
        <v>251</v>
      </c>
      <c r="E50" s="65">
        <f>SUM(F50:H50)+M50</f>
        <v>112</v>
      </c>
      <c r="F50" s="65">
        <f>SUM(F51:F54)</f>
        <v>40</v>
      </c>
      <c r="G50" s="65">
        <f>SUM(G51:G54)</f>
        <v>56</v>
      </c>
      <c r="H50" s="65">
        <f>SUM(H51:H54)</f>
        <v>14</v>
      </c>
      <c r="I50" s="65"/>
      <c r="J50" s="65">
        <f>SUM(J51:J54)</f>
        <v>0</v>
      </c>
      <c r="K50" s="65">
        <f>SUM(K51:K54)</f>
        <v>0</v>
      </c>
      <c r="L50" s="65">
        <f>SUM(L51:L54)</f>
        <v>50</v>
      </c>
      <c r="M50" s="65">
        <f>SUM(M51:M54)</f>
        <v>2</v>
      </c>
      <c r="N50" s="72">
        <f>SUM(N51:N54)</f>
        <v>1</v>
      </c>
      <c r="O50" s="63">
        <v>10</v>
      </c>
      <c r="P50" s="48"/>
      <c r="Q50" s="48"/>
      <c r="R50" s="82"/>
      <c r="S50" s="82" t="s">
        <v>27</v>
      </c>
      <c r="T50" s="82" t="s">
        <v>235</v>
      </c>
      <c r="U50" s="82"/>
    </row>
    <row r="51" spans="1:21" x14ac:dyDescent="0.25">
      <c r="A51" s="119" t="s">
        <v>37</v>
      </c>
      <c r="B51" s="154" t="s">
        <v>252</v>
      </c>
      <c r="C51" s="219" t="s">
        <v>572</v>
      </c>
      <c r="D51" s="155" t="s">
        <v>254</v>
      </c>
      <c r="E51" s="76"/>
      <c r="F51" s="76">
        <v>10</v>
      </c>
      <c r="G51" s="76">
        <v>16</v>
      </c>
      <c r="H51" s="77">
        <v>4</v>
      </c>
      <c r="I51" s="77"/>
      <c r="J51" s="77"/>
      <c r="K51" s="77"/>
      <c r="L51" s="77"/>
      <c r="M51" s="77"/>
      <c r="N51" s="94">
        <v>0.2</v>
      </c>
      <c r="O51" s="67"/>
      <c r="P51" s="46">
        <v>2</v>
      </c>
      <c r="Q51" s="55" t="s">
        <v>32</v>
      </c>
      <c r="R51" s="55"/>
      <c r="S51" s="55" t="s">
        <v>33</v>
      </c>
      <c r="T51" s="55" t="s">
        <v>239</v>
      </c>
      <c r="U51" s="55" t="s">
        <v>240</v>
      </c>
    </row>
    <row r="52" spans="1:21" x14ac:dyDescent="0.25">
      <c r="A52" s="119" t="s">
        <v>37</v>
      </c>
      <c r="B52" s="154" t="s">
        <v>255</v>
      </c>
      <c r="C52" s="219" t="s">
        <v>571</v>
      </c>
      <c r="D52" s="155" t="s">
        <v>257</v>
      </c>
      <c r="E52" s="78"/>
      <c r="F52" s="78">
        <v>20</v>
      </c>
      <c r="G52" s="78">
        <v>24</v>
      </c>
      <c r="H52" s="78">
        <v>10</v>
      </c>
      <c r="I52" s="78"/>
      <c r="J52" s="78"/>
      <c r="K52" s="78"/>
      <c r="L52" s="78"/>
      <c r="M52" s="78"/>
      <c r="N52" s="94">
        <v>0.2</v>
      </c>
      <c r="O52" s="28"/>
      <c r="P52" s="46">
        <v>2</v>
      </c>
      <c r="Q52" s="55" t="s">
        <v>32</v>
      </c>
      <c r="R52" s="55"/>
      <c r="S52" s="55" t="s">
        <v>33</v>
      </c>
      <c r="T52" s="55" t="s">
        <v>239</v>
      </c>
      <c r="U52" s="55" t="s">
        <v>240</v>
      </c>
    </row>
    <row r="53" spans="1:21" x14ac:dyDescent="0.25">
      <c r="A53" s="119" t="s">
        <v>37</v>
      </c>
      <c r="B53" s="154" t="s">
        <v>258</v>
      </c>
      <c r="C53" s="219" t="s">
        <v>637</v>
      </c>
      <c r="D53" s="155" t="s">
        <v>260</v>
      </c>
      <c r="E53" s="76"/>
      <c r="F53" s="76">
        <v>10</v>
      </c>
      <c r="G53" s="76">
        <v>16</v>
      </c>
      <c r="H53" s="77"/>
      <c r="I53" s="77"/>
      <c r="J53" s="77"/>
      <c r="K53" s="77"/>
      <c r="L53" s="77"/>
      <c r="M53" s="77"/>
      <c r="N53" s="94">
        <v>0.2</v>
      </c>
      <c r="O53" s="67"/>
      <c r="P53" s="46">
        <v>2</v>
      </c>
      <c r="Q53" s="55" t="s">
        <v>32</v>
      </c>
      <c r="R53" s="55"/>
      <c r="S53" s="55" t="s">
        <v>33</v>
      </c>
      <c r="T53" s="55" t="s">
        <v>239</v>
      </c>
      <c r="U53" s="55" t="s">
        <v>240</v>
      </c>
    </row>
    <row r="54" spans="1:21" x14ac:dyDescent="0.25">
      <c r="A54" s="119" t="s">
        <v>37</v>
      </c>
      <c r="B54" s="154" t="s">
        <v>261</v>
      </c>
      <c r="C54" s="219" t="s">
        <v>638</v>
      </c>
      <c r="D54" s="155" t="s">
        <v>263</v>
      </c>
      <c r="E54" s="78"/>
      <c r="F54" s="78"/>
      <c r="G54" s="78"/>
      <c r="H54" s="78"/>
      <c r="I54" s="78" t="s">
        <v>41</v>
      </c>
      <c r="J54" s="78"/>
      <c r="K54" s="78"/>
      <c r="L54" s="78">
        <v>50</v>
      </c>
      <c r="M54" s="78">
        <v>2</v>
      </c>
      <c r="N54" s="94">
        <v>0.4</v>
      </c>
      <c r="O54" s="28"/>
      <c r="P54" s="46">
        <v>2</v>
      </c>
      <c r="Q54" s="55" t="s">
        <v>32</v>
      </c>
      <c r="R54" s="55"/>
      <c r="S54" s="55" t="s">
        <v>33</v>
      </c>
      <c r="T54" s="55" t="s">
        <v>239</v>
      </c>
      <c r="U54" s="55" t="s">
        <v>240</v>
      </c>
    </row>
    <row r="55" spans="1:21" x14ac:dyDescent="0.25">
      <c r="A55" s="121" t="s">
        <v>37</v>
      </c>
      <c r="B55" s="143" t="s">
        <v>26</v>
      </c>
      <c r="C55" s="218" t="s">
        <v>607</v>
      </c>
      <c r="D55" s="143" t="s">
        <v>265</v>
      </c>
      <c r="E55" s="65">
        <f>SUM(F55:H55)+M55</f>
        <v>112</v>
      </c>
      <c r="F55" s="65">
        <f>SUM(F56:F60)</f>
        <v>36</v>
      </c>
      <c r="G55" s="65">
        <f t="shared" ref="G55:M55" si="5">SUM(G56:G60)</f>
        <v>62</v>
      </c>
      <c r="H55" s="65">
        <f t="shared" si="5"/>
        <v>12</v>
      </c>
      <c r="I55" s="65"/>
      <c r="J55" s="65">
        <f t="shared" si="5"/>
        <v>0</v>
      </c>
      <c r="K55" s="65">
        <f t="shared" si="5"/>
        <v>0</v>
      </c>
      <c r="L55" s="65">
        <f t="shared" si="5"/>
        <v>50</v>
      </c>
      <c r="M55" s="65">
        <f t="shared" si="5"/>
        <v>2</v>
      </c>
      <c r="N55" s="72">
        <f>SUM(N56:N60)</f>
        <v>1</v>
      </c>
      <c r="O55" s="63">
        <v>10</v>
      </c>
      <c r="P55" s="48"/>
      <c r="Q55" s="48"/>
      <c r="R55" s="82"/>
      <c r="S55" s="82" t="s">
        <v>27</v>
      </c>
      <c r="T55" s="82" t="s">
        <v>235</v>
      </c>
      <c r="U55" s="82"/>
    </row>
    <row r="56" spans="1:21" x14ac:dyDescent="0.25">
      <c r="A56" s="119" t="s">
        <v>37</v>
      </c>
      <c r="B56" s="154" t="s">
        <v>266</v>
      </c>
      <c r="C56" s="219" t="s">
        <v>573</v>
      </c>
      <c r="D56" s="155" t="s">
        <v>268</v>
      </c>
      <c r="E56" s="76"/>
      <c r="F56" s="76">
        <v>8</v>
      </c>
      <c r="G56" s="76">
        <v>8</v>
      </c>
      <c r="H56" s="77"/>
      <c r="I56" s="77"/>
      <c r="J56" s="77"/>
      <c r="K56" s="77"/>
      <c r="L56" s="77"/>
      <c r="M56" s="77"/>
      <c r="N56" s="94">
        <v>0.1</v>
      </c>
      <c r="O56" s="67"/>
      <c r="P56" s="46">
        <v>2</v>
      </c>
      <c r="Q56" s="55" t="s">
        <v>32</v>
      </c>
      <c r="R56" s="55"/>
      <c r="S56" s="55" t="s">
        <v>33</v>
      </c>
      <c r="T56" s="55" t="s">
        <v>239</v>
      </c>
      <c r="U56" s="55" t="s">
        <v>240</v>
      </c>
    </row>
    <row r="57" spans="1:21" x14ac:dyDescent="0.25">
      <c r="A57" s="119" t="s">
        <v>37</v>
      </c>
      <c r="B57" s="154" t="s">
        <v>269</v>
      </c>
      <c r="C57" s="219" t="s">
        <v>574</v>
      </c>
      <c r="D57" s="155" t="s">
        <v>271</v>
      </c>
      <c r="E57" s="78"/>
      <c r="F57" s="78">
        <v>14</v>
      </c>
      <c r="G57" s="78">
        <v>12</v>
      </c>
      <c r="H57" s="78">
        <v>12</v>
      </c>
      <c r="I57" s="78"/>
      <c r="J57" s="78"/>
      <c r="K57" s="78"/>
      <c r="L57" s="78"/>
      <c r="M57" s="78"/>
      <c r="N57" s="94">
        <v>0.2</v>
      </c>
      <c r="O57" s="28"/>
      <c r="P57" s="46">
        <v>2</v>
      </c>
      <c r="Q57" s="55" t="s">
        <v>32</v>
      </c>
      <c r="R57" s="55"/>
      <c r="S57" s="55" t="s">
        <v>33</v>
      </c>
      <c r="T57" s="55" t="s">
        <v>239</v>
      </c>
      <c r="U57" s="55" t="s">
        <v>240</v>
      </c>
    </row>
    <row r="58" spans="1:21" x14ac:dyDescent="0.25">
      <c r="A58" s="119" t="s">
        <v>37</v>
      </c>
      <c r="B58" s="154" t="s">
        <v>272</v>
      </c>
      <c r="C58" s="219" t="s">
        <v>575</v>
      </c>
      <c r="D58" s="155" t="s">
        <v>274</v>
      </c>
      <c r="E58" s="76"/>
      <c r="F58" s="76">
        <v>8</v>
      </c>
      <c r="G58" s="76">
        <v>34</v>
      </c>
      <c r="H58" s="77"/>
      <c r="I58" s="77"/>
      <c r="J58" s="77"/>
      <c r="K58" s="77"/>
      <c r="L58" s="77"/>
      <c r="M58" s="77"/>
      <c r="N58" s="94">
        <v>0.2</v>
      </c>
      <c r="O58" s="67"/>
      <c r="P58" s="46">
        <v>2</v>
      </c>
      <c r="Q58" s="55" t="s">
        <v>32</v>
      </c>
      <c r="R58" s="55"/>
      <c r="S58" s="55" t="s">
        <v>33</v>
      </c>
      <c r="T58" s="55" t="s">
        <v>239</v>
      </c>
      <c r="U58" s="55" t="s">
        <v>240</v>
      </c>
    </row>
    <row r="59" spans="1:21" x14ac:dyDescent="0.25">
      <c r="A59" s="119" t="s">
        <v>37</v>
      </c>
      <c r="B59" s="154" t="s">
        <v>275</v>
      </c>
      <c r="C59" s="219" t="s">
        <v>576</v>
      </c>
      <c r="D59" s="155" t="s">
        <v>277</v>
      </c>
      <c r="E59" s="78"/>
      <c r="F59" s="78">
        <v>6</v>
      </c>
      <c r="G59" s="78">
        <v>8</v>
      </c>
      <c r="H59" s="78"/>
      <c r="I59" s="78"/>
      <c r="J59" s="78"/>
      <c r="K59" s="78"/>
      <c r="L59" s="78"/>
      <c r="M59" s="78"/>
      <c r="N59" s="94">
        <v>0.1</v>
      </c>
      <c r="O59" s="28"/>
      <c r="P59" s="46">
        <v>2</v>
      </c>
      <c r="Q59" s="55" t="s">
        <v>32</v>
      </c>
      <c r="R59" s="55"/>
      <c r="S59" s="55" t="s">
        <v>33</v>
      </c>
      <c r="T59" s="55" t="s">
        <v>239</v>
      </c>
      <c r="U59" s="55" t="s">
        <v>240</v>
      </c>
    </row>
    <row r="60" spans="1:21" x14ac:dyDescent="0.25">
      <c r="A60" s="119" t="s">
        <v>37</v>
      </c>
      <c r="B60" s="154" t="s">
        <v>278</v>
      </c>
      <c r="C60" s="219" t="s">
        <v>581</v>
      </c>
      <c r="D60" s="155" t="s">
        <v>280</v>
      </c>
      <c r="E60" s="66"/>
      <c r="F60" s="77"/>
      <c r="G60" s="76"/>
      <c r="H60" s="77"/>
      <c r="I60" s="77" t="s">
        <v>41</v>
      </c>
      <c r="J60" s="77"/>
      <c r="K60" s="77"/>
      <c r="L60" s="77">
        <v>50</v>
      </c>
      <c r="M60" s="77">
        <v>2</v>
      </c>
      <c r="N60" s="94">
        <v>0.4</v>
      </c>
      <c r="O60" s="67"/>
      <c r="P60" s="55">
        <v>2</v>
      </c>
      <c r="Q60" s="55" t="s">
        <v>32</v>
      </c>
      <c r="R60" s="55"/>
      <c r="S60" s="55" t="s">
        <v>33</v>
      </c>
      <c r="T60" s="55" t="s">
        <v>239</v>
      </c>
      <c r="U60" s="55" t="s">
        <v>240</v>
      </c>
    </row>
    <row r="61" spans="1:21" x14ac:dyDescent="0.25">
      <c r="A61" s="121" t="s">
        <v>37</v>
      </c>
      <c r="B61" s="143" t="s">
        <v>26</v>
      </c>
      <c r="C61" s="218" t="s">
        <v>608</v>
      </c>
      <c r="D61" s="143" t="s">
        <v>282</v>
      </c>
      <c r="E61" s="65">
        <f>SUM(F61:H61)+M61</f>
        <v>112</v>
      </c>
      <c r="F61" s="65">
        <f>SUM(F62:F65)</f>
        <v>40</v>
      </c>
      <c r="G61" s="65">
        <f>SUM(G62:G65)</f>
        <v>70</v>
      </c>
      <c r="H61" s="65">
        <f>SUM(H62:H65)</f>
        <v>0</v>
      </c>
      <c r="I61" s="65"/>
      <c r="J61" s="65">
        <f>SUM(J62:J65)</f>
        <v>0</v>
      </c>
      <c r="K61" s="65">
        <f>SUM(K62:K65)</f>
        <v>0</v>
      </c>
      <c r="L61" s="65">
        <f>SUM(L62:L65)</f>
        <v>50</v>
      </c>
      <c r="M61" s="65">
        <f>SUM(M62:M65)</f>
        <v>2</v>
      </c>
      <c r="N61" s="72">
        <f>SUM(N62:N65)</f>
        <v>1</v>
      </c>
      <c r="O61" s="63">
        <v>10</v>
      </c>
      <c r="P61" s="48"/>
      <c r="Q61" s="48"/>
      <c r="R61" s="82"/>
      <c r="S61" s="82" t="s">
        <v>27</v>
      </c>
      <c r="T61" s="82" t="s">
        <v>235</v>
      </c>
      <c r="U61" s="82"/>
    </row>
    <row r="62" spans="1:21" x14ac:dyDescent="0.25">
      <c r="A62" s="119" t="s">
        <v>37</v>
      </c>
      <c r="B62" s="154" t="s">
        <v>283</v>
      </c>
      <c r="C62" s="219" t="s">
        <v>577</v>
      </c>
      <c r="D62" s="156" t="s">
        <v>285</v>
      </c>
      <c r="E62" s="76"/>
      <c r="F62" s="76">
        <v>18</v>
      </c>
      <c r="G62" s="76">
        <v>36</v>
      </c>
      <c r="H62" s="77"/>
      <c r="I62" s="77"/>
      <c r="J62" s="77"/>
      <c r="K62" s="77"/>
      <c r="L62" s="77"/>
      <c r="M62" s="77"/>
      <c r="N62" s="94">
        <v>0.3</v>
      </c>
      <c r="O62" s="67"/>
      <c r="P62" s="46">
        <v>2</v>
      </c>
      <c r="Q62" s="55" t="s">
        <v>32</v>
      </c>
      <c r="R62" s="55"/>
      <c r="S62" s="55" t="s">
        <v>33</v>
      </c>
      <c r="T62" s="55" t="s">
        <v>239</v>
      </c>
      <c r="U62" s="55" t="s">
        <v>240</v>
      </c>
    </row>
    <row r="63" spans="1:21" x14ac:dyDescent="0.25">
      <c r="A63" s="119" t="s">
        <v>37</v>
      </c>
      <c r="B63" s="154" t="s">
        <v>286</v>
      </c>
      <c r="C63" s="219" t="s">
        <v>639</v>
      </c>
      <c r="D63" s="155" t="s">
        <v>288</v>
      </c>
      <c r="E63" s="78"/>
      <c r="F63" s="78">
        <v>14</v>
      </c>
      <c r="G63" s="78">
        <v>18</v>
      </c>
      <c r="H63" s="78"/>
      <c r="I63" s="78"/>
      <c r="J63" s="78"/>
      <c r="K63" s="78"/>
      <c r="L63" s="78"/>
      <c r="M63" s="78"/>
      <c r="N63" s="94">
        <v>0.2</v>
      </c>
      <c r="O63" s="28"/>
      <c r="P63" s="46">
        <v>2</v>
      </c>
      <c r="Q63" s="55" t="s">
        <v>32</v>
      </c>
      <c r="R63" s="55"/>
      <c r="S63" s="55" t="s">
        <v>33</v>
      </c>
      <c r="T63" s="55" t="s">
        <v>239</v>
      </c>
      <c r="U63" s="55" t="s">
        <v>240</v>
      </c>
    </row>
    <row r="64" spans="1:21" x14ac:dyDescent="0.25">
      <c r="A64" s="119" t="s">
        <v>37</v>
      </c>
      <c r="B64" s="154" t="s">
        <v>289</v>
      </c>
      <c r="C64" s="219" t="s">
        <v>579</v>
      </c>
      <c r="D64" s="155" t="s">
        <v>291</v>
      </c>
      <c r="E64" s="76"/>
      <c r="F64" s="76">
        <v>8</v>
      </c>
      <c r="G64" s="76">
        <v>16</v>
      </c>
      <c r="H64" s="77"/>
      <c r="I64" s="77"/>
      <c r="J64" s="77"/>
      <c r="K64" s="77"/>
      <c r="L64" s="77"/>
      <c r="M64" s="77"/>
      <c r="N64" s="94">
        <v>0.1</v>
      </c>
      <c r="O64" s="67"/>
      <c r="P64" s="46">
        <v>2</v>
      </c>
      <c r="Q64" s="55" t="s">
        <v>32</v>
      </c>
      <c r="R64" s="55"/>
      <c r="S64" s="55" t="s">
        <v>33</v>
      </c>
      <c r="T64" s="55" t="s">
        <v>239</v>
      </c>
      <c r="U64" s="55" t="s">
        <v>240</v>
      </c>
    </row>
    <row r="65" spans="1:21" x14ac:dyDescent="0.25">
      <c r="A65" s="119" t="s">
        <v>37</v>
      </c>
      <c r="B65" s="154" t="s">
        <v>292</v>
      </c>
      <c r="C65" s="219" t="s">
        <v>580</v>
      </c>
      <c r="D65" s="155" t="s">
        <v>294</v>
      </c>
      <c r="E65" s="78"/>
      <c r="F65" s="78"/>
      <c r="G65" s="78"/>
      <c r="H65" s="78"/>
      <c r="I65" s="78" t="s">
        <v>41</v>
      </c>
      <c r="J65" s="78"/>
      <c r="K65" s="78"/>
      <c r="L65" s="78">
        <v>50</v>
      </c>
      <c r="M65" s="78">
        <v>2</v>
      </c>
      <c r="N65" s="94">
        <v>0.4</v>
      </c>
      <c r="O65" s="28"/>
      <c r="P65" s="46">
        <v>2</v>
      </c>
      <c r="Q65" s="55" t="s">
        <v>32</v>
      </c>
      <c r="R65" s="55"/>
      <c r="S65" s="55" t="s">
        <v>33</v>
      </c>
      <c r="T65" s="55" t="s">
        <v>239</v>
      </c>
      <c r="U65" s="55" t="s">
        <v>240</v>
      </c>
    </row>
    <row r="66" spans="1:21" x14ac:dyDescent="0.25">
      <c r="A66" s="105" t="s">
        <v>28</v>
      </c>
    </row>
    <row r="67" spans="1:21" x14ac:dyDescent="0.25">
      <c r="A67" s="105" t="s">
        <v>37</v>
      </c>
    </row>
    <row r="68" spans="1:21" x14ac:dyDescent="0.25">
      <c r="A68" s="105" t="s">
        <v>92</v>
      </c>
      <c r="B68" s="75"/>
      <c r="C68" s="75"/>
    </row>
    <row r="69" spans="1:21" x14ac:dyDescent="0.25">
      <c r="B69" s="75"/>
      <c r="C69" s="75"/>
    </row>
    <row r="70" spans="1:21" ht="15.75" x14ac:dyDescent="0.25">
      <c r="B70" s="53"/>
      <c r="C70" s="53"/>
    </row>
    <row r="74" spans="1:21" x14ac:dyDescent="0.25">
      <c r="D74" s="29"/>
    </row>
  </sheetData>
  <pageMargins left="0.70866141732283472" right="0.70866141732283472" top="1.3385826771653544" bottom="0.74803149606299213" header="0.31496062992125984" footer="0.31496062992125984"/>
  <pageSetup paperSize="9" scale="72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7030A0"/>
    <pageSetUpPr fitToPage="1"/>
  </sheetPr>
  <dimension ref="A1:U10"/>
  <sheetViews>
    <sheetView zoomScale="55" zoomScaleNormal="55" workbookViewId="0">
      <selection activeCell="E28" sqref="E28:E29"/>
    </sheetView>
  </sheetViews>
  <sheetFormatPr baseColWidth="10" defaultColWidth="11.42578125" defaultRowHeight="15" x14ac:dyDescent="0.25"/>
  <cols>
    <col min="1" max="1" width="20.28515625" style="22" customWidth="1"/>
    <col min="2" max="3" width="14.7109375" style="22" customWidth="1"/>
    <col min="4" max="4" width="39.7109375" style="22" customWidth="1"/>
    <col min="5" max="5" width="12.7109375" style="22" customWidth="1"/>
    <col min="6" max="6" width="16.42578125" style="22" customWidth="1"/>
    <col min="7" max="7" width="17" style="22" customWidth="1"/>
    <col min="8" max="8" width="15.7109375" style="22" customWidth="1"/>
    <col min="9" max="9" width="16.42578125" style="22" customWidth="1"/>
    <col min="10" max="10" width="15.7109375" style="22" customWidth="1"/>
    <col min="11" max="11" width="14.28515625" style="22" customWidth="1"/>
    <col min="12" max="12" width="13.42578125" style="22" customWidth="1"/>
    <col min="13" max="13" width="21.7109375" style="22" customWidth="1"/>
    <col min="14" max="15" width="7.7109375" style="22" customWidth="1"/>
    <col min="16" max="17" width="13.7109375" style="22" customWidth="1"/>
    <col min="18" max="18" width="13" style="22" bestFit="1" customWidth="1"/>
    <col min="19" max="19" width="13.85546875" style="22" bestFit="1" customWidth="1"/>
    <col min="20" max="20" width="14.42578125" style="22" bestFit="1" customWidth="1"/>
    <col min="21" max="21" width="16.7109375" style="22" bestFit="1" customWidth="1"/>
    <col min="22" max="16384" width="11.42578125" style="22"/>
  </cols>
  <sheetData>
    <row r="1" spans="1:21" ht="30" x14ac:dyDescent="0.25"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78.75" customHeight="1" x14ac:dyDescent="0.25">
      <c r="B2" s="2" t="s">
        <v>1</v>
      </c>
      <c r="C2" s="2" t="s">
        <v>2</v>
      </c>
      <c r="D2" s="2" t="s">
        <v>3</v>
      </c>
      <c r="E2" s="3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2" t="s">
        <v>13</v>
      </c>
      <c r="O2" s="2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5" t="s">
        <v>19</v>
      </c>
      <c r="U2" s="5" t="s">
        <v>20</v>
      </c>
    </row>
    <row r="3" spans="1:21" ht="30" x14ac:dyDescent="0.25">
      <c r="A3" s="104" t="s">
        <v>21</v>
      </c>
      <c r="B3" s="23"/>
      <c r="C3" s="23" t="s">
        <v>298</v>
      </c>
      <c r="D3" s="81" t="s">
        <v>360</v>
      </c>
      <c r="E3" s="81">
        <f>SUM(F3:H3)+M3</f>
        <v>8</v>
      </c>
      <c r="F3" s="24">
        <f>F4+F5</f>
        <v>0</v>
      </c>
      <c r="G3" s="24">
        <f>G4+G5</f>
        <v>0</v>
      </c>
      <c r="H3" s="24">
        <f>H4+H5</f>
        <v>0</v>
      </c>
      <c r="I3" s="24"/>
      <c r="J3" s="24">
        <f t="shared" ref="J3:O3" si="0">J4+J5</f>
        <v>0</v>
      </c>
      <c r="K3" s="24">
        <f t="shared" si="0"/>
        <v>0</v>
      </c>
      <c r="L3" s="24">
        <f t="shared" si="0"/>
        <v>0</v>
      </c>
      <c r="M3" s="24">
        <f t="shared" si="0"/>
        <v>8</v>
      </c>
      <c r="N3" s="24">
        <f t="shared" si="0"/>
        <v>2</v>
      </c>
      <c r="O3" s="24">
        <f t="shared" si="0"/>
        <v>30</v>
      </c>
      <c r="P3" s="23"/>
      <c r="Q3" s="23"/>
      <c r="R3" s="25"/>
      <c r="S3" s="25"/>
      <c r="T3" s="25"/>
      <c r="U3" s="25"/>
    </row>
    <row r="4" spans="1:21" x14ac:dyDescent="0.25">
      <c r="A4" s="102"/>
      <c r="B4" s="63" t="s">
        <v>26</v>
      </c>
      <c r="C4" s="63" t="s">
        <v>361</v>
      </c>
      <c r="D4" s="70" t="s">
        <v>362</v>
      </c>
      <c r="E4" s="65">
        <f>SUM(F4:H4)</f>
        <v>0</v>
      </c>
      <c r="F4" s="65">
        <v>0</v>
      </c>
      <c r="G4" s="65">
        <v>0</v>
      </c>
      <c r="H4" s="65">
        <v>0</v>
      </c>
      <c r="I4" s="65"/>
      <c r="J4" s="65"/>
      <c r="K4" s="65"/>
      <c r="L4" s="65"/>
      <c r="M4" s="65">
        <v>5</v>
      </c>
      <c r="N4" s="72">
        <v>1</v>
      </c>
      <c r="O4" s="63">
        <v>10</v>
      </c>
      <c r="P4" s="48">
        <v>2</v>
      </c>
      <c r="Q4" s="48" t="s">
        <v>32</v>
      </c>
      <c r="R4" s="82"/>
      <c r="S4" s="82" t="s">
        <v>27</v>
      </c>
      <c r="T4" s="82" t="s">
        <v>27</v>
      </c>
      <c r="U4" s="82" t="s">
        <v>363</v>
      </c>
    </row>
    <row r="5" spans="1:21" x14ac:dyDescent="0.25">
      <c r="A5" s="143" t="s">
        <v>364</v>
      </c>
      <c r="B5" s="63" t="s">
        <v>26</v>
      </c>
      <c r="C5" s="63" t="s">
        <v>365</v>
      </c>
      <c r="D5" s="70" t="s">
        <v>366</v>
      </c>
      <c r="E5" s="65">
        <f>SUM(F5:H5)</f>
        <v>0</v>
      </c>
      <c r="F5" s="65">
        <v>0</v>
      </c>
      <c r="G5" s="65">
        <v>0</v>
      </c>
      <c r="H5" s="65">
        <v>0</v>
      </c>
      <c r="I5" s="65"/>
      <c r="J5" s="65"/>
      <c r="K5" s="65"/>
      <c r="L5" s="65"/>
      <c r="M5" s="143">
        <v>3</v>
      </c>
      <c r="N5" s="72">
        <v>1</v>
      </c>
      <c r="O5" s="63">
        <v>20</v>
      </c>
      <c r="P5" s="48">
        <v>1</v>
      </c>
      <c r="Q5" s="45" t="s">
        <v>167</v>
      </c>
      <c r="R5" s="82"/>
      <c r="S5" s="82" t="s">
        <v>27</v>
      </c>
      <c r="T5" s="82" t="s">
        <v>27</v>
      </c>
      <c r="U5" s="82" t="s">
        <v>363</v>
      </c>
    </row>
    <row r="6" spans="1:21" x14ac:dyDescent="0.25">
      <c r="A6" s="105" t="s">
        <v>28</v>
      </c>
    </row>
    <row r="7" spans="1:21" x14ac:dyDescent="0.25">
      <c r="A7" s="105" t="s">
        <v>37</v>
      </c>
      <c r="B7" s="74"/>
      <c r="C7" s="74"/>
    </row>
    <row r="8" spans="1:21" x14ac:dyDescent="0.25">
      <c r="A8" s="105" t="s">
        <v>92</v>
      </c>
      <c r="B8" s="75"/>
      <c r="C8" s="75"/>
    </row>
    <row r="9" spans="1:21" x14ac:dyDescent="0.25">
      <c r="B9" s="75"/>
      <c r="C9" s="75"/>
    </row>
    <row r="10" spans="1:21" x14ac:dyDescent="0.25">
      <c r="B10" s="75"/>
      <c r="C10" s="75"/>
    </row>
  </sheetData>
  <pageMargins left="0.70866141732283472" right="0.70866141732283472" top="1.3385826771653544" bottom="0.74803149606299213" header="0.31496062992125984" footer="0.31496062992125984"/>
  <pageSetup paperSize="9" scale="80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B3AC1-8AF1-4505-9508-76F86CE10E2D}">
  <sheetPr>
    <tabColor rgb="FF00B0F0"/>
    <pageSetUpPr fitToPage="1"/>
  </sheetPr>
  <dimension ref="A1:U70"/>
  <sheetViews>
    <sheetView zoomScaleNormal="100" workbookViewId="0">
      <selection activeCell="D37" sqref="D37"/>
    </sheetView>
  </sheetViews>
  <sheetFormatPr baseColWidth="10" defaultColWidth="16.28515625" defaultRowHeight="15" x14ac:dyDescent="0.25"/>
  <cols>
    <col min="1" max="1" width="23.85546875" style="22" customWidth="1"/>
    <col min="2" max="2" width="12.7109375" style="22" customWidth="1"/>
    <col min="3" max="3" width="22.28515625" style="22" customWidth="1"/>
    <col min="4" max="4" width="45.140625" style="22" customWidth="1"/>
    <col min="5" max="5" width="15.7109375" style="22" customWidth="1"/>
    <col min="6" max="6" width="17.28515625" style="22" customWidth="1"/>
    <col min="7" max="7" width="15" style="22" customWidth="1"/>
    <col min="8" max="8" width="18" style="22" customWidth="1"/>
    <col min="9" max="9" width="13.28515625" style="22" customWidth="1"/>
    <col min="10" max="10" width="11" style="22" customWidth="1"/>
    <col min="11" max="12" width="13.85546875" style="22" customWidth="1"/>
    <col min="13" max="13" width="19" style="22" customWidth="1"/>
    <col min="14" max="14" width="7.7109375" style="22" customWidth="1"/>
    <col min="15" max="15" width="16" style="22" customWidth="1"/>
    <col min="16" max="17" width="13.7109375" style="22" customWidth="1"/>
    <col min="18" max="18" width="16.28515625" style="22"/>
    <col min="19" max="19" width="31.7109375" style="22" customWidth="1"/>
    <col min="20" max="20" width="32.85546875" style="22" customWidth="1"/>
    <col min="21" max="21" width="20.42578125" style="22" customWidth="1"/>
    <col min="22" max="16384" width="16.28515625" style="22"/>
  </cols>
  <sheetData>
    <row r="1" spans="1:21" ht="30" x14ac:dyDescent="0.25">
      <c r="B1" s="22" t="s">
        <v>582</v>
      </c>
      <c r="C1" s="22" t="s">
        <v>617</v>
      </c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45" x14ac:dyDescent="0.25">
      <c r="B2" s="2" t="s">
        <v>1</v>
      </c>
      <c r="C2" s="2" t="s">
        <v>2</v>
      </c>
      <c r="D2" s="2" t="s">
        <v>3</v>
      </c>
      <c r="E2" s="3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2" t="s">
        <v>13</v>
      </c>
      <c r="O2" s="2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5" t="s">
        <v>19</v>
      </c>
      <c r="U2" s="5" t="s">
        <v>20</v>
      </c>
    </row>
    <row r="3" spans="1:21" ht="63" x14ac:dyDescent="0.25">
      <c r="A3" s="104" t="s">
        <v>21</v>
      </c>
      <c r="B3" s="81"/>
      <c r="C3" s="81" t="s">
        <v>367</v>
      </c>
      <c r="D3" s="81" t="s">
        <v>368</v>
      </c>
      <c r="E3" s="81">
        <f>SUM(F3:H3)+M3</f>
        <v>248</v>
      </c>
      <c r="F3" s="81">
        <f>F7+F11+F14+F17+F23+F29+F30</f>
        <v>71</v>
      </c>
      <c r="G3" s="81">
        <f>G7+G11+G14+G17+G23+G29+G30</f>
        <v>174</v>
      </c>
      <c r="H3" s="81">
        <f>H7+H11+H14+H17+H23+H29+H30</f>
        <v>0</v>
      </c>
      <c r="I3" s="81"/>
      <c r="J3" s="81">
        <f>J7+J11+J14+J17+J23+J29+J30</f>
        <v>0</v>
      </c>
      <c r="K3" s="81">
        <f>K7+K11+K14+K17+K23+K29+K30</f>
        <v>0</v>
      </c>
      <c r="L3" s="81">
        <f>L7+L11+L14+L17+L23+L29+L30</f>
        <v>64</v>
      </c>
      <c r="M3" s="81">
        <f>M7+M11+M14+M17+M23+M29+M30</f>
        <v>3</v>
      </c>
      <c r="N3" s="81"/>
      <c r="O3" s="81">
        <f>O7+O11+O14+O17+O23+O29+O30</f>
        <v>30</v>
      </c>
      <c r="P3" s="81"/>
      <c r="Q3" s="81"/>
      <c r="R3" s="27"/>
      <c r="S3" s="106" t="s">
        <v>24</v>
      </c>
      <c r="T3" s="27"/>
      <c r="U3" s="27"/>
    </row>
    <row r="4" spans="1:21" s="114" customFormat="1" x14ac:dyDescent="0.25">
      <c r="A4" s="204" t="s">
        <v>28</v>
      </c>
      <c r="B4" s="111" t="s">
        <v>26</v>
      </c>
      <c r="C4" s="111" t="s">
        <v>369</v>
      </c>
      <c r="D4" s="112" t="s">
        <v>370</v>
      </c>
      <c r="E4" s="157">
        <f>SUM(F4:H4)+M4</f>
        <v>0</v>
      </c>
      <c r="F4" s="157">
        <f>SUM(F5:F6)</f>
        <v>0</v>
      </c>
      <c r="G4" s="157">
        <f>SUM(G5:G6)</f>
        <v>0</v>
      </c>
      <c r="H4" s="157">
        <f>SUM(H5:H6)</f>
        <v>0</v>
      </c>
      <c r="I4" s="157"/>
      <c r="J4" s="157">
        <f>SUM(J5:J6)</f>
        <v>0</v>
      </c>
      <c r="K4" s="157">
        <f>SUM(K5:K6)</f>
        <v>0</v>
      </c>
      <c r="L4" s="157">
        <f>SUM(L5:L6)</f>
        <v>0</v>
      </c>
      <c r="M4" s="157">
        <f>SUM(M5:M6)</f>
        <v>0</v>
      </c>
      <c r="N4" s="126"/>
      <c r="O4" s="111"/>
      <c r="P4" s="158"/>
      <c r="Q4" s="158"/>
      <c r="R4" s="159"/>
      <c r="S4" s="159" t="s">
        <v>27</v>
      </c>
      <c r="T4" s="159" t="s">
        <v>27</v>
      </c>
      <c r="U4" s="160"/>
    </row>
    <row r="5" spans="1:21" s="114" customFormat="1" x14ac:dyDescent="0.25">
      <c r="A5" s="205" t="s">
        <v>28</v>
      </c>
      <c r="B5" s="108" t="s">
        <v>29</v>
      </c>
      <c r="C5" s="108" t="s">
        <v>30</v>
      </c>
      <c r="D5" s="107" t="s">
        <v>371</v>
      </c>
      <c r="E5" s="168"/>
      <c r="F5" s="168"/>
      <c r="G5" s="168"/>
      <c r="H5" s="162"/>
      <c r="I5" s="162"/>
      <c r="J5" s="162"/>
      <c r="K5" s="162"/>
      <c r="L5" s="162"/>
      <c r="M5" s="162"/>
      <c r="N5" s="177"/>
      <c r="O5" s="164"/>
      <c r="P5" s="169">
        <v>2</v>
      </c>
      <c r="Q5" s="166" t="s">
        <v>32</v>
      </c>
      <c r="R5" s="167"/>
      <c r="S5" s="167" t="s">
        <v>27</v>
      </c>
      <c r="T5" s="167" t="s">
        <v>27</v>
      </c>
      <c r="U5" s="167" t="s">
        <v>34</v>
      </c>
    </row>
    <row r="6" spans="1:21" s="114" customFormat="1" x14ac:dyDescent="0.25">
      <c r="A6" s="205" t="s">
        <v>28</v>
      </c>
      <c r="B6" s="108" t="s">
        <v>29</v>
      </c>
      <c r="C6" s="108" t="s">
        <v>372</v>
      </c>
      <c r="D6" s="107" t="s">
        <v>373</v>
      </c>
      <c r="E6" s="168"/>
      <c r="F6" s="168"/>
      <c r="G6" s="168"/>
      <c r="H6" s="162"/>
      <c r="I6" s="162"/>
      <c r="J6" s="162"/>
      <c r="K6" s="162"/>
      <c r="L6" s="162"/>
      <c r="M6" s="162"/>
      <c r="N6" s="177"/>
      <c r="O6" s="164"/>
      <c r="P6" s="169">
        <v>2</v>
      </c>
      <c r="Q6" s="166" t="s">
        <v>32</v>
      </c>
      <c r="R6" s="167"/>
      <c r="S6" s="167" t="s">
        <v>27</v>
      </c>
      <c r="T6" s="167" t="s">
        <v>146</v>
      </c>
      <c r="U6" s="167" t="s">
        <v>34</v>
      </c>
    </row>
    <row r="7" spans="1:21" x14ac:dyDescent="0.25">
      <c r="A7" s="121" t="s">
        <v>37</v>
      </c>
      <c r="B7" s="143" t="s">
        <v>26</v>
      </c>
      <c r="C7" s="218" t="s">
        <v>583</v>
      </c>
      <c r="D7" s="140" t="s">
        <v>374</v>
      </c>
      <c r="E7" s="65">
        <f>SUM(F7:H7)+M7</f>
        <v>72.5</v>
      </c>
      <c r="F7" s="65">
        <f>SUM(F8:F10)</f>
        <v>30</v>
      </c>
      <c r="G7" s="65">
        <f>SUM(G8:G10)</f>
        <v>40</v>
      </c>
      <c r="H7" s="65">
        <f>SUM(H8:H10)</f>
        <v>0</v>
      </c>
      <c r="I7" s="65"/>
      <c r="J7" s="65">
        <f>SUM(J8:J10)</f>
        <v>0</v>
      </c>
      <c r="K7" s="65">
        <f>SUM(K8:K10)</f>
        <v>0</v>
      </c>
      <c r="L7" s="65">
        <f>SUM(L8:L10)</f>
        <v>49</v>
      </c>
      <c r="M7" s="65">
        <f>SUM(M8:M10)</f>
        <v>2.5</v>
      </c>
      <c r="N7" s="72"/>
      <c r="O7" s="63">
        <v>8</v>
      </c>
      <c r="P7" s="45"/>
      <c r="Q7" s="45"/>
      <c r="R7" s="36"/>
      <c r="S7" s="36" t="s">
        <v>27</v>
      </c>
      <c r="T7" s="36" t="s">
        <v>27</v>
      </c>
      <c r="U7" s="37"/>
    </row>
    <row r="8" spans="1:21" x14ac:dyDescent="0.25">
      <c r="A8" s="119" t="s">
        <v>37</v>
      </c>
      <c r="B8" s="141" t="s">
        <v>29</v>
      </c>
      <c r="C8" s="219" t="s">
        <v>586</v>
      </c>
      <c r="D8" s="142" t="s">
        <v>375</v>
      </c>
      <c r="E8" s="76"/>
      <c r="F8" s="141">
        <v>6</v>
      </c>
      <c r="G8" s="76"/>
      <c r="H8" s="77"/>
      <c r="I8" s="77" t="s">
        <v>41</v>
      </c>
      <c r="J8" s="77"/>
      <c r="K8" s="77"/>
      <c r="L8" s="77">
        <v>29</v>
      </c>
      <c r="M8" s="144">
        <v>2</v>
      </c>
      <c r="N8" s="61">
        <v>0.25</v>
      </c>
      <c r="O8" s="67"/>
      <c r="P8" s="46">
        <v>2</v>
      </c>
      <c r="Q8" s="55" t="s">
        <v>32</v>
      </c>
      <c r="R8" s="38"/>
      <c r="S8" s="38" t="s">
        <v>33</v>
      </c>
      <c r="T8" s="38" t="s">
        <v>27</v>
      </c>
      <c r="U8" s="38" t="s">
        <v>34</v>
      </c>
    </row>
    <row r="9" spans="1:21" x14ac:dyDescent="0.25">
      <c r="A9" s="119" t="s">
        <v>37</v>
      </c>
      <c r="B9" s="141" t="s">
        <v>29</v>
      </c>
      <c r="C9" s="219" t="s">
        <v>585</v>
      </c>
      <c r="D9" s="142" t="s">
        <v>376</v>
      </c>
      <c r="E9" s="76"/>
      <c r="F9" s="141">
        <v>16</v>
      </c>
      <c r="G9" s="141">
        <v>26</v>
      </c>
      <c r="H9" s="77"/>
      <c r="I9" s="77"/>
      <c r="J9" s="77"/>
      <c r="K9" s="77"/>
      <c r="L9" s="77"/>
      <c r="M9" s="77"/>
      <c r="N9" s="61">
        <v>0.5</v>
      </c>
      <c r="O9" s="67"/>
      <c r="P9" s="46">
        <v>2</v>
      </c>
      <c r="Q9" s="55" t="s">
        <v>32</v>
      </c>
      <c r="R9" s="38"/>
      <c r="S9" s="38" t="s">
        <v>33</v>
      </c>
      <c r="T9" s="38" t="s">
        <v>27</v>
      </c>
      <c r="U9" s="38" t="s">
        <v>34</v>
      </c>
    </row>
    <row r="10" spans="1:21" x14ac:dyDescent="0.25">
      <c r="A10" s="119" t="s">
        <v>37</v>
      </c>
      <c r="B10" s="141" t="s">
        <v>29</v>
      </c>
      <c r="C10" s="219" t="s">
        <v>587</v>
      </c>
      <c r="D10" s="142" t="s">
        <v>36</v>
      </c>
      <c r="E10" s="76"/>
      <c r="F10" s="141">
        <v>8</v>
      </c>
      <c r="G10" s="141">
        <v>14</v>
      </c>
      <c r="H10" s="77"/>
      <c r="I10" s="77" t="s">
        <v>41</v>
      </c>
      <c r="J10" s="77"/>
      <c r="K10" s="77"/>
      <c r="L10" s="77">
        <v>20</v>
      </c>
      <c r="M10" s="144">
        <v>0.5</v>
      </c>
      <c r="N10" s="61">
        <v>0.25</v>
      </c>
      <c r="O10" s="67"/>
      <c r="P10" s="46">
        <v>2</v>
      </c>
      <c r="Q10" s="55" t="s">
        <v>32</v>
      </c>
      <c r="R10" s="38"/>
      <c r="S10" s="38" t="s">
        <v>33</v>
      </c>
      <c r="T10" s="38" t="s">
        <v>27</v>
      </c>
      <c r="U10" s="38" t="s">
        <v>34</v>
      </c>
    </row>
    <row r="11" spans="1:21" ht="30" x14ac:dyDescent="0.25">
      <c r="A11" s="117" t="s">
        <v>192</v>
      </c>
      <c r="B11" s="63" t="s">
        <v>26</v>
      </c>
      <c r="C11" s="63" t="s">
        <v>377</v>
      </c>
      <c r="D11" s="70" t="s">
        <v>58</v>
      </c>
      <c r="E11" s="65">
        <f>SUM(F11:H11)+M11</f>
        <v>58</v>
      </c>
      <c r="F11" s="65">
        <f>SUM(F12:F13)</f>
        <v>20</v>
      </c>
      <c r="G11" s="65">
        <f t="shared" ref="G11:M11" si="0">SUM(G12:G13)</f>
        <v>38</v>
      </c>
      <c r="H11" s="65">
        <f t="shared" si="0"/>
        <v>0</v>
      </c>
      <c r="I11" s="65"/>
      <c r="J11" s="65">
        <f t="shared" si="0"/>
        <v>0</v>
      </c>
      <c r="K11" s="65">
        <f t="shared" si="0"/>
        <v>0</v>
      </c>
      <c r="L11" s="65">
        <f t="shared" si="0"/>
        <v>0</v>
      </c>
      <c r="M11" s="65">
        <f t="shared" si="0"/>
        <v>0</v>
      </c>
      <c r="N11" s="72"/>
      <c r="O11" s="143">
        <v>6</v>
      </c>
      <c r="P11" s="45"/>
      <c r="Q11" s="45"/>
      <c r="R11" s="36"/>
      <c r="S11" s="36" t="s">
        <v>27</v>
      </c>
      <c r="T11" s="36" t="s">
        <v>27</v>
      </c>
      <c r="U11" s="37"/>
    </row>
    <row r="12" spans="1:21" ht="45" x14ac:dyDescent="0.25">
      <c r="A12" s="123" t="s">
        <v>378</v>
      </c>
      <c r="B12" s="64" t="s">
        <v>29</v>
      </c>
      <c r="C12" s="64" t="s">
        <v>379</v>
      </c>
      <c r="D12" s="142" t="s">
        <v>380</v>
      </c>
      <c r="E12" s="76"/>
      <c r="F12" s="77">
        <v>10</v>
      </c>
      <c r="G12" s="76">
        <v>20</v>
      </c>
      <c r="H12" s="77"/>
      <c r="I12" s="77"/>
      <c r="J12" s="77"/>
      <c r="K12" s="77"/>
      <c r="L12" s="77"/>
      <c r="M12" s="77"/>
      <c r="N12" s="67">
        <v>0.5</v>
      </c>
      <c r="O12" s="67"/>
      <c r="P12" s="47">
        <v>2</v>
      </c>
      <c r="Q12" s="55" t="s">
        <v>32</v>
      </c>
      <c r="R12" s="38"/>
      <c r="S12" s="183" t="s">
        <v>33</v>
      </c>
      <c r="T12" s="38" t="s">
        <v>27</v>
      </c>
      <c r="U12" s="38" t="s">
        <v>34</v>
      </c>
    </row>
    <row r="13" spans="1:21" ht="30" x14ac:dyDescent="0.25">
      <c r="A13" s="123" t="s">
        <v>381</v>
      </c>
      <c r="B13" s="64" t="s">
        <v>29</v>
      </c>
      <c r="C13" s="64" t="s">
        <v>382</v>
      </c>
      <c r="D13" s="68" t="s">
        <v>383</v>
      </c>
      <c r="E13" s="76"/>
      <c r="F13" s="77">
        <v>10</v>
      </c>
      <c r="G13" s="76">
        <v>18</v>
      </c>
      <c r="H13" s="77"/>
      <c r="I13" s="77"/>
      <c r="J13" s="77"/>
      <c r="K13" s="77"/>
      <c r="L13" s="77"/>
      <c r="M13" s="77"/>
      <c r="N13" s="67">
        <v>0.5</v>
      </c>
      <c r="O13" s="67"/>
      <c r="P13" s="47">
        <v>2</v>
      </c>
      <c r="Q13" s="55" t="s">
        <v>32</v>
      </c>
      <c r="R13" s="38"/>
      <c r="S13" s="183" t="s">
        <v>33</v>
      </c>
      <c r="T13" s="38" t="s">
        <v>27</v>
      </c>
      <c r="U13" s="38" t="s">
        <v>34</v>
      </c>
    </row>
    <row r="14" spans="1:21" s="191" customFormat="1" ht="14.25" x14ac:dyDescent="0.2">
      <c r="A14" s="204" t="s">
        <v>28</v>
      </c>
      <c r="B14" s="185" t="s">
        <v>26</v>
      </c>
      <c r="C14" s="185" t="s">
        <v>384</v>
      </c>
      <c r="D14" s="186" t="s">
        <v>385</v>
      </c>
      <c r="E14" s="187">
        <f>SUM(F14:H14)+M14</f>
        <v>0</v>
      </c>
      <c r="F14" s="187">
        <f>SUM(F15:F16)</f>
        <v>0</v>
      </c>
      <c r="G14" s="187">
        <f t="shared" ref="G14:M14" si="1">SUM(G15:G16)</f>
        <v>0</v>
      </c>
      <c r="H14" s="187">
        <f t="shared" si="1"/>
        <v>0</v>
      </c>
      <c r="I14" s="187"/>
      <c r="J14" s="187">
        <f t="shared" si="1"/>
        <v>0</v>
      </c>
      <c r="K14" s="187">
        <f t="shared" si="1"/>
        <v>0</v>
      </c>
      <c r="L14" s="187">
        <f t="shared" si="1"/>
        <v>0</v>
      </c>
      <c r="M14" s="187">
        <f t="shared" si="1"/>
        <v>0</v>
      </c>
      <c r="N14" s="188"/>
      <c r="O14" s="185"/>
      <c r="P14" s="184"/>
      <c r="Q14" s="184"/>
      <c r="R14" s="189"/>
      <c r="S14" s="189" t="s">
        <v>27</v>
      </c>
      <c r="T14" s="189" t="s">
        <v>27</v>
      </c>
      <c r="U14" s="190"/>
    </row>
    <row r="15" spans="1:21" s="191" customFormat="1" ht="14.25" x14ac:dyDescent="0.2">
      <c r="A15" s="205" t="s">
        <v>28</v>
      </c>
      <c r="B15" s="192" t="s">
        <v>29</v>
      </c>
      <c r="C15" s="192" t="s">
        <v>386</v>
      </c>
      <c r="D15" s="202" t="s">
        <v>71</v>
      </c>
      <c r="E15" s="194"/>
      <c r="F15" s="195"/>
      <c r="G15" s="194"/>
      <c r="H15" s="195"/>
      <c r="I15" s="195"/>
      <c r="J15" s="195"/>
      <c r="K15" s="195"/>
      <c r="L15" s="195"/>
      <c r="M15" s="195"/>
      <c r="N15" s="197"/>
      <c r="O15" s="197"/>
      <c r="P15" s="203">
        <v>2</v>
      </c>
      <c r="Q15" s="199" t="s">
        <v>32</v>
      </c>
      <c r="R15" s="200"/>
      <c r="S15" s="200" t="s">
        <v>27</v>
      </c>
      <c r="T15" s="200" t="s">
        <v>27</v>
      </c>
      <c r="U15" s="200" t="s">
        <v>34</v>
      </c>
    </row>
    <row r="16" spans="1:21" s="191" customFormat="1" ht="14.25" x14ac:dyDescent="0.2">
      <c r="A16" s="205" t="s">
        <v>28</v>
      </c>
      <c r="B16" s="192" t="s">
        <v>29</v>
      </c>
      <c r="C16" s="192" t="s">
        <v>387</v>
      </c>
      <c r="D16" s="202" t="s">
        <v>73</v>
      </c>
      <c r="E16" s="194"/>
      <c r="F16" s="195"/>
      <c r="G16" s="194"/>
      <c r="H16" s="195"/>
      <c r="I16" s="195"/>
      <c r="J16" s="195"/>
      <c r="K16" s="195"/>
      <c r="L16" s="195"/>
      <c r="M16" s="195"/>
      <c r="N16" s="197"/>
      <c r="O16" s="197"/>
      <c r="P16" s="203">
        <v>2</v>
      </c>
      <c r="Q16" s="199" t="s">
        <v>32</v>
      </c>
      <c r="R16" s="200"/>
      <c r="S16" s="200" t="s">
        <v>27</v>
      </c>
      <c r="T16" s="200" t="s">
        <v>27</v>
      </c>
      <c r="U16" s="200" t="s">
        <v>34</v>
      </c>
    </row>
    <row r="17" spans="1:21" x14ac:dyDescent="0.25">
      <c r="A17" s="121" t="s">
        <v>37</v>
      </c>
      <c r="B17" s="143" t="s">
        <v>26</v>
      </c>
      <c r="C17" s="218" t="s">
        <v>584</v>
      </c>
      <c r="D17" s="140" t="s">
        <v>102</v>
      </c>
      <c r="E17" s="65">
        <f>SUM(F17:H17)+M17</f>
        <v>49.5</v>
      </c>
      <c r="F17" s="65">
        <f>SUM(F18:F19)</f>
        <v>21</v>
      </c>
      <c r="G17" s="65">
        <f>SUM(G18:G19)</f>
        <v>28</v>
      </c>
      <c r="H17" s="65">
        <f>SUM(H18:H19)</f>
        <v>0</v>
      </c>
      <c r="I17" s="65"/>
      <c r="J17" s="65">
        <f>SUM(J18:J19)</f>
        <v>0</v>
      </c>
      <c r="K17" s="65">
        <f>SUM(K18:K19)</f>
        <v>0</v>
      </c>
      <c r="L17" s="65">
        <f>SUM(L18:L19)</f>
        <v>15</v>
      </c>
      <c r="M17" s="65">
        <f>SUM(M18:M19)</f>
        <v>0.5</v>
      </c>
      <c r="N17" s="72"/>
      <c r="O17" s="63">
        <v>5</v>
      </c>
      <c r="P17" s="45"/>
      <c r="Q17" s="45"/>
      <c r="R17" s="36"/>
      <c r="S17" s="36" t="s">
        <v>27</v>
      </c>
      <c r="T17" s="36" t="s">
        <v>27</v>
      </c>
      <c r="U17" s="37"/>
    </row>
    <row r="18" spans="1:21" x14ac:dyDescent="0.25">
      <c r="A18" s="119" t="s">
        <v>37</v>
      </c>
      <c r="B18" s="141" t="s">
        <v>29</v>
      </c>
      <c r="C18" s="219" t="s">
        <v>588</v>
      </c>
      <c r="D18" s="148" t="s">
        <v>108</v>
      </c>
      <c r="E18" s="76"/>
      <c r="F18" s="141">
        <v>18</v>
      </c>
      <c r="G18" s="141">
        <v>28</v>
      </c>
      <c r="H18" s="77"/>
      <c r="I18" s="77"/>
      <c r="J18" s="77"/>
      <c r="K18" s="77"/>
      <c r="L18" s="127"/>
      <c r="M18" s="128"/>
      <c r="N18" s="67">
        <v>0.7</v>
      </c>
      <c r="O18" s="67"/>
      <c r="P18" s="47">
        <v>2</v>
      </c>
      <c r="Q18" s="55" t="s">
        <v>32</v>
      </c>
      <c r="R18" s="38"/>
      <c r="S18" s="38" t="s">
        <v>33</v>
      </c>
      <c r="T18" s="38" t="s">
        <v>27</v>
      </c>
      <c r="U18" s="38" t="s">
        <v>34</v>
      </c>
    </row>
    <row r="19" spans="1:21" x14ac:dyDescent="0.25">
      <c r="A19" s="119" t="s">
        <v>37</v>
      </c>
      <c r="B19" s="141" t="s">
        <v>29</v>
      </c>
      <c r="C19" s="219" t="s">
        <v>589</v>
      </c>
      <c r="D19" s="148" t="s">
        <v>104</v>
      </c>
      <c r="E19" s="76"/>
      <c r="F19" s="141">
        <v>3</v>
      </c>
      <c r="G19" s="58"/>
      <c r="H19" s="77"/>
      <c r="I19" s="77" t="s">
        <v>41</v>
      </c>
      <c r="J19" s="77"/>
      <c r="K19" s="77"/>
      <c r="L19" s="129">
        <v>15</v>
      </c>
      <c r="M19" s="216">
        <v>0.5</v>
      </c>
      <c r="N19" s="67">
        <v>0.3</v>
      </c>
      <c r="O19" s="67"/>
      <c r="P19" s="47">
        <v>2</v>
      </c>
      <c r="Q19" s="55" t="s">
        <v>32</v>
      </c>
      <c r="R19" s="38"/>
      <c r="S19" s="38" t="s">
        <v>33</v>
      </c>
      <c r="T19" s="38" t="s">
        <v>27</v>
      </c>
      <c r="U19" s="38" t="s">
        <v>34</v>
      </c>
    </row>
    <row r="20" spans="1:21" s="191" customFormat="1" ht="14.25" x14ac:dyDescent="0.2">
      <c r="A20" s="204" t="s">
        <v>28</v>
      </c>
      <c r="B20" s="185" t="s">
        <v>26</v>
      </c>
      <c r="C20" s="185" t="s">
        <v>388</v>
      </c>
      <c r="D20" s="186" t="s">
        <v>389</v>
      </c>
      <c r="E20" s="187">
        <f>SUM(F20:H20)+M20</f>
        <v>0</v>
      </c>
      <c r="F20" s="187">
        <f>SUM(F21:F22)</f>
        <v>0</v>
      </c>
      <c r="G20" s="187">
        <f>SUM(G21:G22)</f>
        <v>0</v>
      </c>
      <c r="H20" s="187">
        <f>SUM(H21:H22)</f>
        <v>0</v>
      </c>
      <c r="I20" s="187"/>
      <c r="J20" s="187">
        <f>SUM(J21:J22)</f>
        <v>0</v>
      </c>
      <c r="K20" s="187">
        <f>SUM(K21:K22)</f>
        <v>0</v>
      </c>
      <c r="L20" s="187">
        <f>SUM(L21:L22)</f>
        <v>0</v>
      </c>
      <c r="M20" s="187">
        <f>SUM(M21:M22)</f>
        <v>0</v>
      </c>
      <c r="N20" s="188"/>
      <c r="O20" s="185"/>
      <c r="P20" s="184"/>
      <c r="Q20" s="184"/>
      <c r="R20" s="189"/>
      <c r="S20" s="189" t="s">
        <v>27</v>
      </c>
      <c r="T20" s="189" t="s">
        <v>27</v>
      </c>
      <c r="U20" s="190"/>
    </row>
    <row r="21" spans="1:21" s="191" customFormat="1" ht="14.25" x14ac:dyDescent="0.2">
      <c r="A21" s="205" t="s">
        <v>28</v>
      </c>
      <c r="B21" s="192" t="s">
        <v>29</v>
      </c>
      <c r="C21" s="192" t="s">
        <v>390</v>
      </c>
      <c r="D21" s="193" t="s">
        <v>79</v>
      </c>
      <c r="E21" s="194"/>
      <c r="F21" s="195"/>
      <c r="G21" s="194"/>
      <c r="H21" s="195"/>
      <c r="I21" s="195"/>
      <c r="J21" s="195"/>
      <c r="K21" s="195"/>
      <c r="L21" s="195"/>
      <c r="M21" s="195"/>
      <c r="N21" s="196"/>
      <c r="O21" s="197"/>
      <c r="P21" s="198">
        <v>2</v>
      </c>
      <c r="Q21" s="199" t="s">
        <v>32</v>
      </c>
      <c r="R21" s="200"/>
      <c r="S21" s="200" t="s">
        <v>27</v>
      </c>
      <c r="T21" s="200" t="s">
        <v>146</v>
      </c>
      <c r="U21" s="200" t="s">
        <v>34</v>
      </c>
    </row>
    <row r="22" spans="1:21" s="191" customFormat="1" ht="14.25" x14ac:dyDescent="0.2">
      <c r="A22" s="205" t="s">
        <v>28</v>
      </c>
      <c r="B22" s="192" t="s">
        <v>29</v>
      </c>
      <c r="C22" s="192" t="s">
        <v>391</v>
      </c>
      <c r="D22" s="193" t="s">
        <v>81</v>
      </c>
      <c r="E22" s="194"/>
      <c r="F22" s="195"/>
      <c r="G22" s="194"/>
      <c r="H22" s="195"/>
      <c r="I22" s="195"/>
      <c r="J22" s="195"/>
      <c r="K22" s="195"/>
      <c r="L22" s="195"/>
      <c r="M22" s="195"/>
      <c r="N22" s="196"/>
      <c r="O22" s="197"/>
      <c r="P22" s="198">
        <v>2</v>
      </c>
      <c r="Q22" s="199" t="s">
        <v>32</v>
      </c>
      <c r="R22" s="200"/>
      <c r="S22" s="200" t="s">
        <v>27</v>
      </c>
      <c r="T22" s="200" t="s">
        <v>146</v>
      </c>
      <c r="U22" s="200" t="s">
        <v>34</v>
      </c>
    </row>
    <row r="23" spans="1:21" x14ac:dyDescent="0.25">
      <c r="A23" s="121" t="s">
        <v>37</v>
      </c>
      <c r="B23" s="143" t="s">
        <v>26</v>
      </c>
      <c r="C23" s="218" t="s">
        <v>591</v>
      </c>
      <c r="D23" s="140" t="s">
        <v>392</v>
      </c>
      <c r="E23" s="65">
        <f>SUM(F23:H23)+M23</f>
        <v>38</v>
      </c>
      <c r="F23" s="65">
        <f>SUM(F24:F26)</f>
        <v>0</v>
      </c>
      <c r="G23" s="57">
        <f>SUM(G24:G26)</f>
        <v>38</v>
      </c>
      <c r="H23" s="65">
        <f>SUM(H24:H26)</f>
        <v>0</v>
      </c>
      <c r="I23" s="65"/>
      <c r="J23" s="65">
        <f>SUM(J24:J26)</f>
        <v>0</v>
      </c>
      <c r="K23" s="65">
        <f>SUM(K24:K26)</f>
        <v>0</v>
      </c>
      <c r="L23" s="65">
        <f>SUM(L24:L26)</f>
        <v>0</v>
      </c>
      <c r="M23" s="65">
        <f>SUM(M24:M26)</f>
        <v>0</v>
      </c>
      <c r="N23" s="72"/>
      <c r="O23" s="63">
        <v>3</v>
      </c>
      <c r="P23" s="45">
        <v>3</v>
      </c>
      <c r="Q23" s="45" t="s">
        <v>32</v>
      </c>
      <c r="R23" s="82"/>
      <c r="S23" s="82" t="s">
        <v>27</v>
      </c>
      <c r="T23" s="82"/>
      <c r="U23" s="82"/>
    </row>
    <row r="24" spans="1:21" x14ac:dyDescent="0.25">
      <c r="A24" s="119" t="s">
        <v>37</v>
      </c>
      <c r="B24" s="141" t="s">
        <v>29</v>
      </c>
      <c r="C24" s="212" t="s">
        <v>613</v>
      </c>
      <c r="D24" s="142" t="s">
        <v>83</v>
      </c>
      <c r="E24" s="76"/>
      <c r="F24" s="76"/>
      <c r="G24" s="141">
        <v>20</v>
      </c>
      <c r="H24" s="77"/>
      <c r="I24" s="77"/>
      <c r="J24" s="77"/>
      <c r="K24" s="77"/>
      <c r="L24" s="77"/>
      <c r="M24" s="77"/>
      <c r="N24" s="67">
        <v>0.33</v>
      </c>
      <c r="O24" s="67"/>
      <c r="P24" s="46"/>
      <c r="Q24" s="55"/>
      <c r="R24" s="55"/>
      <c r="S24" s="55" t="s">
        <v>33</v>
      </c>
      <c r="T24" s="55" t="s">
        <v>84</v>
      </c>
      <c r="U24" s="55" t="s">
        <v>34</v>
      </c>
    </row>
    <row r="25" spans="1:21" x14ac:dyDescent="0.25">
      <c r="A25" s="119" t="s">
        <v>37</v>
      </c>
      <c r="B25" s="141" t="s">
        <v>29</v>
      </c>
      <c r="C25" s="212" t="s">
        <v>614</v>
      </c>
      <c r="D25" s="142" t="s">
        <v>85</v>
      </c>
      <c r="E25" s="76"/>
      <c r="F25" s="76"/>
      <c r="G25" s="141">
        <v>8</v>
      </c>
      <c r="H25" s="77"/>
      <c r="I25" s="77"/>
      <c r="J25" s="77"/>
      <c r="K25" s="77"/>
      <c r="L25" s="77"/>
      <c r="M25" s="77"/>
      <c r="N25" s="67">
        <v>0.33</v>
      </c>
      <c r="O25" s="67"/>
      <c r="P25" s="46"/>
      <c r="Q25" s="55"/>
      <c r="R25" s="55"/>
      <c r="S25" s="55" t="s">
        <v>33</v>
      </c>
      <c r="T25" s="55" t="s">
        <v>84</v>
      </c>
      <c r="U25" s="55" t="s">
        <v>34</v>
      </c>
    </row>
    <row r="26" spans="1:21" x14ac:dyDescent="0.25">
      <c r="A26" s="119" t="s">
        <v>37</v>
      </c>
      <c r="B26" s="141" t="s">
        <v>29</v>
      </c>
      <c r="C26" s="212" t="s">
        <v>615</v>
      </c>
      <c r="D26" s="150" t="s">
        <v>86</v>
      </c>
      <c r="E26" s="76"/>
      <c r="F26" s="76"/>
      <c r="G26" s="141">
        <v>10</v>
      </c>
      <c r="H26" s="77"/>
      <c r="I26" s="77"/>
      <c r="J26" s="77"/>
      <c r="K26" s="77"/>
      <c r="L26" s="77"/>
      <c r="M26" s="77"/>
      <c r="N26" s="67">
        <v>0.34</v>
      </c>
      <c r="O26" s="67"/>
      <c r="P26" s="46"/>
      <c r="Q26" s="55"/>
      <c r="R26" s="55"/>
      <c r="S26" s="55" t="s">
        <v>33</v>
      </c>
      <c r="T26" s="55" t="s">
        <v>84</v>
      </c>
      <c r="U26" s="55" t="s">
        <v>34</v>
      </c>
    </row>
    <row r="27" spans="1:21" s="191" customFormat="1" ht="14.25" x14ac:dyDescent="0.2">
      <c r="A27" s="204" t="s">
        <v>28</v>
      </c>
      <c r="B27" s="185" t="s">
        <v>26</v>
      </c>
      <c r="C27" s="185" t="s">
        <v>393</v>
      </c>
      <c r="D27" s="186" t="s">
        <v>394</v>
      </c>
      <c r="E27" s="187">
        <f>SUM(F27:H27)+M27</f>
        <v>0</v>
      </c>
      <c r="F27" s="187">
        <v>0</v>
      </c>
      <c r="G27" s="187"/>
      <c r="H27" s="187">
        <v>0</v>
      </c>
      <c r="I27" s="187"/>
      <c r="J27" s="187"/>
      <c r="K27" s="187">
        <v>0</v>
      </c>
      <c r="L27" s="187">
        <v>0</v>
      </c>
      <c r="M27" s="187">
        <v>0</v>
      </c>
      <c r="N27" s="188"/>
      <c r="O27" s="185"/>
      <c r="P27" s="184">
        <v>2</v>
      </c>
      <c r="Q27" s="184" t="s">
        <v>32</v>
      </c>
      <c r="R27" s="189"/>
      <c r="S27" s="189" t="s">
        <v>27</v>
      </c>
      <c r="T27" s="189" t="s">
        <v>146</v>
      </c>
      <c r="U27" s="190" t="s">
        <v>91</v>
      </c>
    </row>
    <row r="28" spans="1:21" s="191" customFormat="1" ht="14.25" x14ac:dyDescent="0.2">
      <c r="A28" s="204" t="s">
        <v>28</v>
      </c>
      <c r="B28" s="185" t="s">
        <v>26</v>
      </c>
      <c r="C28" s="185" t="s">
        <v>395</v>
      </c>
      <c r="D28" s="201" t="s">
        <v>396</v>
      </c>
      <c r="E28" s="187">
        <f>SUM(F28:H28)+M28</f>
        <v>0</v>
      </c>
      <c r="F28" s="187">
        <v>0</v>
      </c>
      <c r="G28" s="187">
        <v>0</v>
      </c>
      <c r="H28" s="187">
        <v>0</v>
      </c>
      <c r="I28" s="187"/>
      <c r="J28" s="187">
        <v>0</v>
      </c>
      <c r="K28" s="187">
        <v>0</v>
      </c>
      <c r="L28" s="187">
        <v>0</v>
      </c>
      <c r="M28" s="187"/>
      <c r="N28" s="188"/>
      <c r="O28" s="185"/>
      <c r="P28" s="184">
        <v>1</v>
      </c>
      <c r="Q28" s="184" t="s">
        <v>167</v>
      </c>
      <c r="R28" s="189"/>
      <c r="S28" s="189" t="s">
        <v>27</v>
      </c>
      <c r="T28" s="189" t="s">
        <v>27</v>
      </c>
      <c r="U28" s="190"/>
    </row>
    <row r="29" spans="1:21" x14ac:dyDescent="0.25">
      <c r="A29" s="121" t="s">
        <v>37</v>
      </c>
      <c r="B29" s="143" t="s">
        <v>26</v>
      </c>
      <c r="C29" s="218" t="s">
        <v>618</v>
      </c>
      <c r="D29" s="140" t="s">
        <v>397</v>
      </c>
      <c r="E29" s="65">
        <f>SUM(F29:H29)+M29</f>
        <v>30</v>
      </c>
      <c r="F29" s="65"/>
      <c r="G29" s="65">
        <v>30</v>
      </c>
      <c r="H29" s="65"/>
      <c r="I29" s="65"/>
      <c r="J29" s="65"/>
      <c r="K29" s="65"/>
      <c r="L29" s="65"/>
      <c r="M29" s="65"/>
      <c r="N29" s="72"/>
      <c r="O29" s="63">
        <v>3</v>
      </c>
      <c r="P29" s="45">
        <v>2</v>
      </c>
      <c r="Q29" s="45" t="s">
        <v>32</v>
      </c>
      <c r="R29" s="36"/>
      <c r="S29" s="36" t="s">
        <v>27</v>
      </c>
      <c r="T29" s="36" t="s">
        <v>398</v>
      </c>
      <c r="U29" s="37" t="s">
        <v>91</v>
      </c>
    </row>
    <row r="30" spans="1:21" x14ac:dyDescent="0.25">
      <c r="A30" s="121" t="s">
        <v>37</v>
      </c>
      <c r="B30" s="143" t="s">
        <v>26</v>
      </c>
      <c r="C30" s="218" t="s">
        <v>619</v>
      </c>
      <c r="D30" s="140" t="s">
        <v>396</v>
      </c>
      <c r="E30" s="65">
        <f>SUM(F30:H30)+M30</f>
        <v>0</v>
      </c>
      <c r="F30" s="65"/>
      <c r="G30" s="65"/>
      <c r="H30" s="65"/>
      <c r="I30" s="65">
        <v>1</v>
      </c>
      <c r="J30" s="65"/>
      <c r="K30" s="65"/>
      <c r="L30" s="65"/>
      <c r="M30" s="65"/>
      <c r="N30" s="72"/>
      <c r="O30" s="63">
        <v>5</v>
      </c>
      <c r="P30" s="45">
        <v>3</v>
      </c>
      <c r="Q30" s="45" t="s">
        <v>167</v>
      </c>
      <c r="R30" s="36"/>
      <c r="S30" s="36" t="s">
        <v>27</v>
      </c>
      <c r="T30" s="36" t="s">
        <v>27</v>
      </c>
      <c r="U30" s="37"/>
    </row>
    <row r="31" spans="1:21" x14ac:dyDescent="0.25">
      <c r="A31" s="105" t="s">
        <v>28</v>
      </c>
    </row>
    <row r="32" spans="1:21" x14ac:dyDescent="0.25">
      <c r="A32" s="105" t="s">
        <v>37</v>
      </c>
      <c r="B32" s="75"/>
      <c r="C32" s="75"/>
    </row>
    <row r="33" spans="1:3" x14ac:dyDescent="0.25">
      <c r="A33" s="105" t="s">
        <v>92</v>
      </c>
      <c r="B33" s="74"/>
      <c r="C33" s="74"/>
    </row>
    <row r="70" spans="4:4" x14ac:dyDescent="0.25">
      <c r="D70" s="39"/>
    </row>
  </sheetData>
  <pageMargins left="0.70866141732283472" right="0.70866141732283472" top="1.3385826771653544" bottom="0.74803149606299213" header="0.31496062992125984" footer="0.31496062992125984"/>
  <pageSetup paperSize="9" scale="69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9DBC9-8A8F-4FA1-B77C-C31FB688F71B}">
  <sheetPr>
    <tabColor rgb="FFFF0000"/>
    <pageSetUpPr fitToPage="1"/>
  </sheetPr>
  <dimension ref="A1:U42"/>
  <sheetViews>
    <sheetView zoomScaleNormal="100" workbookViewId="0">
      <selection activeCell="F11" sqref="F11"/>
    </sheetView>
  </sheetViews>
  <sheetFormatPr baseColWidth="10" defaultColWidth="10.85546875" defaultRowHeight="15" x14ac:dyDescent="0.25"/>
  <cols>
    <col min="1" max="1" width="18.7109375" style="22" customWidth="1"/>
    <col min="2" max="3" width="12.7109375" style="22" customWidth="1"/>
    <col min="4" max="4" width="48.140625" style="22" customWidth="1"/>
    <col min="5" max="5" width="16.85546875" style="22" customWidth="1"/>
    <col min="6" max="6" width="15.28515625" style="22" customWidth="1"/>
    <col min="7" max="7" width="13.7109375" style="22" customWidth="1"/>
    <col min="8" max="8" width="15.7109375" style="22" customWidth="1"/>
    <col min="9" max="9" width="13.140625" style="22" customWidth="1"/>
    <col min="10" max="10" width="10.42578125" style="22" customWidth="1"/>
    <col min="11" max="12" width="14.140625" style="22" customWidth="1"/>
    <col min="13" max="13" width="20.42578125" style="22" customWidth="1"/>
    <col min="14" max="14" width="7.7109375" style="22" customWidth="1"/>
    <col min="15" max="15" width="12.7109375" style="22" customWidth="1"/>
    <col min="16" max="17" width="13.7109375" style="22" customWidth="1"/>
    <col min="18" max="18" width="18.42578125" style="22" bestFit="1" customWidth="1"/>
    <col min="19" max="19" width="29.42578125" style="22" customWidth="1"/>
    <col min="20" max="20" width="32.28515625" style="22" bestFit="1" customWidth="1"/>
    <col min="21" max="21" width="22.42578125" style="22" bestFit="1" customWidth="1"/>
    <col min="22" max="16384" width="10.85546875" style="22"/>
  </cols>
  <sheetData>
    <row r="1" spans="1:21" ht="45" x14ac:dyDescent="0.25"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76.5" customHeight="1" x14ac:dyDescent="0.25">
      <c r="B2" s="2" t="s">
        <v>1</v>
      </c>
      <c r="C2" s="2" t="s">
        <v>2</v>
      </c>
      <c r="D2" s="2" t="s">
        <v>3</v>
      </c>
      <c r="E2" s="3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2" t="s">
        <v>13</v>
      </c>
      <c r="O2" s="2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5" t="s">
        <v>19</v>
      </c>
      <c r="U2" s="5" t="s">
        <v>20</v>
      </c>
    </row>
    <row r="3" spans="1:21" ht="63" x14ac:dyDescent="0.25">
      <c r="A3" s="104" t="s">
        <v>21</v>
      </c>
      <c r="B3" s="81" t="str">
        <f ca="1">RIGHT(CELL("filename",B$2),LEN(CELL("filename",B$2))-SEARCH("]",CELL("filename",B$2),1))</f>
        <v>MCC BAT3-FISA-S6</v>
      </c>
      <c r="C3" s="81" t="s">
        <v>367</v>
      </c>
      <c r="D3" s="81" t="s">
        <v>399</v>
      </c>
      <c r="E3" s="81">
        <f>SUM(F3:H3)+M3</f>
        <v>346.5</v>
      </c>
      <c r="F3" s="81">
        <f>F7+F12+F16+F21+F31+F32</f>
        <v>128</v>
      </c>
      <c r="G3" s="81">
        <f>G7+G12+G16+G21+G31+G32</f>
        <v>194</v>
      </c>
      <c r="H3" s="81">
        <f>H7+H12+H16+H21+H31+H32</f>
        <v>24</v>
      </c>
      <c r="I3" s="81"/>
      <c r="J3" s="81">
        <f>J7+J12+J16+J21+J31+J32</f>
        <v>0</v>
      </c>
      <c r="K3" s="81">
        <f>K7+K12+K16+K21+K31+K32</f>
        <v>0</v>
      </c>
      <c r="L3" s="81">
        <f>L7+L12+L16+L21+L31+L32</f>
        <v>40</v>
      </c>
      <c r="M3" s="81">
        <f>M7+M12+M16+M21+M31+M32</f>
        <v>0.5</v>
      </c>
      <c r="N3" s="81"/>
      <c r="O3" s="81">
        <f>O7+O12+O16+O21+O31+O32</f>
        <v>30</v>
      </c>
      <c r="P3" s="81"/>
      <c r="Q3" s="81"/>
      <c r="R3" s="27"/>
      <c r="S3" s="106" t="s">
        <v>24</v>
      </c>
      <c r="T3" s="27"/>
      <c r="U3" s="27"/>
    </row>
    <row r="4" spans="1:21" s="114" customFormat="1" x14ac:dyDescent="0.25">
      <c r="A4" s="45" t="s">
        <v>28</v>
      </c>
      <c r="B4" s="111" t="s">
        <v>26</v>
      </c>
      <c r="C4" s="111" t="s">
        <v>400</v>
      </c>
      <c r="D4" s="112" t="s">
        <v>401</v>
      </c>
      <c r="E4" s="157">
        <f>SUM(F4:H4)+M4</f>
        <v>0</v>
      </c>
      <c r="F4" s="157">
        <f>SUM(F5:F6)</f>
        <v>0</v>
      </c>
      <c r="G4" s="157">
        <f>SUM(G5:G6)</f>
        <v>0</v>
      </c>
      <c r="H4" s="157">
        <f>SUM(H5:H6)</f>
        <v>0</v>
      </c>
      <c r="I4" s="157"/>
      <c r="J4" s="157">
        <f>SUM(J5:J6)</f>
        <v>0</v>
      </c>
      <c r="K4" s="157">
        <f>SUM(K5:K6)</f>
        <v>0</v>
      </c>
      <c r="L4" s="157">
        <f>SUM(L5:L6)</f>
        <v>0</v>
      </c>
      <c r="M4" s="157">
        <f>SUM(M5:M6)</f>
        <v>0</v>
      </c>
      <c r="N4" s="126"/>
      <c r="O4" s="111"/>
      <c r="P4" s="158"/>
      <c r="Q4" s="158"/>
      <c r="R4" s="172"/>
      <c r="S4" s="172" t="s">
        <v>27</v>
      </c>
      <c r="T4" s="172" t="s">
        <v>27</v>
      </c>
      <c r="U4" s="172"/>
    </row>
    <row r="5" spans="1:21" s="114" customFormat="1" x14ac:dyDescent="0.25">
      <c r="A5" s="118" t="s">
        <v>28</v>
      </c>
      <c r="B5" s="108" t="s">
        <v>29</v>
      </c>
      <c r="C5" s="108" t="s">
        <v>402</v>
      </c>
      <c r="D5" s="110" t="s">
        <v>403</v>
      </c>
      <c r="E5" s="168"/>
      <c r="F5" s="168"/>
      <c r="G5" s="168"/>
      <c r="H5" s="162"/>
      <c r="I5" s="162"/>
      <c r="J5" s="162"/>
      <c r="K5" s="162"/>
      <c r="L5" s="162"/>
      <c r="M5" s="162"/>
      <c r="N5" s="164"/>
      <c r="O5" s="164"/>
      <c r="P5" s="169">
        <v>2</v>
      </c>
      <c r="Q5" s="166" t="s">
        <v>32</v>
      </c>
      <c r="R5" s="166"/>
      <c r="S5" s="166" t="s">
        <v>33</v>
      </c>
      <c r="T5" s="166" t="s">
        <v>27</v>
      </c>
      <c r="U5" s="166" t="s">
        <v>34</v>
      </c>
    </row>
    <row r="6" spans="1:21" s="114" customFormat="1" x14ac:dyDescent="0.25">
      <c r="A6" s="118" t="s">
        <v>28</v>
      </c>
      <c r="B6" s="108" t="s">
        <v>29</v>
      </c>
      <c r="C6" s="108" t="s">
        <v>404</v>
      </c>
      <c r="D6" s="110" t="s">
        <v>405</v>
      </c>
      <c r="E6" s="168"/>
      <c r="F6" s="168"/>
      <c r="G6" s="168"/>
      <c r="H6" s="162"/>
      <c r="I6" s="162"/>
      <c r="J6" s="162"/>
      <c r="K6" s="162"/>
      <c r="L6" s="162"/>
      <c r="M6" s="162"/>
      <c r="N6" s="164"/>
      <c r="O6" s="164"/>
      <c r="P6" s="169">
        <v>2</v>
      </c>
      <c r="Q6" s="166" t="s">
        <v>32</v>
      </c>
      <c r="R6" s="166"/>
      <c r="S6" s="166" t="s">
        <v>33</v>
      </c>
      <c r="T6" s="166" t="s">
        <v>146</v>
      </c>
      <c r="U6" s="166" t="s">
        <v>34</v>
      </c>
    </row>
    <row r="7" spans="1:21" ht="60" x14ac:dyDescent="0.25">
      <c r="A7" s="117" t="s">
        <v>100</v>
      </c>
      <c r="B7" s="63" t="s">
        <v>26</v>
      </c>
      <c r="C7" s="63" t="s">
        <v>406</v>
      </c>
      <c r="D7" s="70" t="s">
        <v>407</v>
      </c>
      <c r="E7" s="65">
        <f>SUM(F7:H7)+M7</f>
        <v>90</v>
      </c>
      <c r="F7" s="65">
        <f>SUM(F8:F11)</f>
        <v>36</v>
      </c>
      <c r="G7" s="65">
        <f>SUM(G8:G11)</f>
        <v>54</v>
      </c>
      <c r="H7" s="65">
        <f>SUM(H8:H11)</f>
        <v>0</v>
      </c>
      <c r="I7" s="65"/>
      <c r="J7" s="65">
        <f>SUM(J8:J11)</f>
        <v>0</v>
      </c>
      <c r="K7" s="65">
        <f>SUM(K8:K11)</f>
        <v>0</v>
      </c>
      <c r="L7" s="65">
        <f>SUM(L8:L11)</f>
        <v>0</v>
      </c>
      <c r="M7" s="65">
        <f>SUM(M8:M11)</f>
        <v>0</v>
      </c>
      <c r="N7" s="72"/>
      <c r="O7" s="143">
        <v>7</v>
      </c>
      <c r="P7" s="48"/>
      <c r="Q7" s="48"/>
      <c r="R7" s="82"/>
      <c r="S7" s="82" t="s">
        <v>27</v>
      </c>
      <c r="T7" s="82" t="s">
        <v>27</v>
      </c>
      <c r="U7" s="82"/>
    </row>
    <row r="8" spans="1:21" s="114" customFormat="1" x14ac:dyDescent="0.25">
      <c r="A8" s="118" t="s">
        <v>28</v>
      </c>
      <c r="B8" s="108" t="s">
        <v>29</v>
      </c>
      <c r="C8" s="108" t="s">
        <v>408</v>
      </c>
      <c r="D8" s="110" t="s">
        <v>409</v>
      </c>
      <c r="E8" s="168"/>
      <c r="F8" s="168"/>
      <c r="G8" s="168"/>
      <c r="H8" s="162"/>
      <c r="I8" s="162"/>
      <c r="J8" s="162"/>
      <c r="K8" s="162"/>
      <c r="L8" s="162"/>
      <c r="M8" s="162"/>
      <c r="N8" s="164"/>
      <c r="O8" s="164"/>
      <c r="P8" s="169">
        <v>2</v>
      </c>
      <c r="Q8" s="166" t="s">
        <v>32</v>
      </c>
      <c r="R8" s="167"/>
      <c r="S8" s="167" t="s">
        <v>33</v>
      </c>
      <c r="T8" s="167" t="s">
        <v>27</v>
      </c>
      <c r="U8" s="167" t="s">
        <v>34</v>
      </c>
    </row>
    <row r="9" spans="1:21" x14ac:dyDescent="0.25">
      <c r="A9" s="119" t="s">
        <v>37</v>
      </c>
      <c r="B9" s="141" t="s">
        <v>29</v>
      </c>
      <c r="C9" s="147" t="s">
        <v>38</v>
      </c>
      <c r="D9" s="148" t="s">
        <v>106</v>
      </c>
      <c r="E9" s="76"/>
      <c r="F9" s="141">
        <v>4</v>
      </c>
      <c r="G9" s="144">
        <v>16</v>
      </c>
      <c r="H9" s="77"/>
      <c r="I9" s="77"/>
      <c r="J9" s="77"/>
      <c r="K9" s="77"/>
      <c r="L9" s="77"/>
      <c r="M9" s="77"/>
      <c r="N9" s="145">
        <v>0.25</v>
      </c>
      <c r="O9" s="67"/>
      <c r="P9" s="46">
        <v>2</v>
      </c>
      <c r="Q9" s="55" t="s">
        <v>32</v>
      </c>
      <c r="R9" s="38"/>
      <c r="S9" s="38" t="s">
        <v>33</v>
      </c>
      <c r="T9" s="38" t="s">
        <v>27</v>
      </c>
      <c r="U9" s="38" t="s">
        <v>34</v>
      </c>
    </row>
    <row r="10" spans="1:21" x14ac:dyDescent="0.25">
      <c r="A10" s="119" t="s">
        <v>37</v>
      </c>
      <c r="B10" s="141" t="s">
        <v>29</v>
      </c>
      <c r="C10" s="147" t="s">
        <v>38</v>
      </c>
      <c r="D10" s="142" t="s">
        <v>410</v>
      </c>
      <c r="E10" s="83"/>
      <c r="F10" s="141">
        <v>8</v>
      </c>
      <c r="G10" s="141">
        <v>12</v>
      </c>
      <c r="H10" s="77"/>
      <c r="I10" s="77"/>
      <c r="J10" s="77"/>
      <c r="K10" s="77"/>
      <c r="L10" s="77"/>
      <c r="M10" s="77"/>
      <c r="N10" s="145">
        <v>0.25</v>
      </c>
      <c r="O10" s="67"/>
      <c r="P10" s="46">
        <v>2</v>
      </c>
      <c r="Q10" s="55" t="s">
        <v>32</v>
      </c>
      <c r="R10" s="38"/>
      <c r="S10" s="38" t="s">
        <v>33</v>
      </c>
      <c r="T10" s="38" t="s">
        <v>27</v>
      </c>
      <c r="U10" s="38" t="s">
        <v>34</v>
      </c>
    </row>
    <row r="11" spans="1:21" ht="30" x14ac:dyDescent="0.25">
      <c r="A11" s="123" t="s">
        <v>42</v>
      </c>
      <c r="B11" s="64" t="s">
        <v>29</v>
      </c>
      <c r="C11" s="64" t="s">
        <v>411</v>
      </c>
      <c r="D11" s="40" t="s">
        <v>412</v>
      </c>
      <c r="E11" s="76"/>
      <c r="F11" s="76">
        <v>24</v>
      </c>
      <c r="G11" s="141">
        <v>26</v>
      </c>
      <c r="H11" s="77"/>
      <c r="I11" s="77"/>
      <c r="J11" s="77"/>
      <c r="K11" s="77"/>
      <c r="L11" s="77"/>
      <c r="M11" s="77"/>
      <c r="N11" s="144">
        <v>0.5</v>
      </c>
      <c r="O11" s="67"/>
      <c r="P11" s="46">
        <v>2</v>
      </c>
      <c r="Q11" s="55" t="s">
        <v>32</v>
      </c>
      <c r="R11" s="55"/>
      <c r="S11" s="55" t="s">
        <v>33</v>
      </c>
      <c r="T11" s="55" t="s">
        <v>27</v>
      </c>
      <c r="U11" s="55" t="s">
        <v>34</v>
      </c>
    </row>
    <row r="12" spans="1:21" ht="30" x14ac:dyDescent="0.25">
      <c r="A12" s="117" t="s">
        <v>192</v>
      </c>
      <c r="B12" s="63" t="s">
        <v>26</v>
      </c>
      <c r="C12" s="63" t="s">
        <v>413</v>
      </c>
      <c r="D12" s="70" t="s">
        <v>414</v>
      </c>
      <c r="E12" s="65">
        <f>SUM(F12:H12)+M12</f>
        <v>76</v>
      </c>
      <c r="F12" s="65">
        <f>SUM(F13:F15)</f>
        <v>38</v>
      </c>
      <c r="G12" s="65">
        <f>SUM(G13:G15)</f>
        <v>28</v>
      </c>
      <c r="H12" s="65">
        <f>SUM(H13:H15)</f>
        <v>10</v>
      </c>
      <c r="I12" s="65"/>
      <c r="J12" s="65">
        <f>SUM(J13:J15)</f>
        <v>0</v>
      </c>
      <c r="K12" s="65">
        <f>SUM(K13:K15)</f>
        <v>0</v>
      </c>
      <c r="L12" s="65">
        <f>SUM(L13:L15)</f>
        <v>26</v>
      </c>
      <c r="M12" s="65">
        <f>SUM(M13:M15)</f>
        <v>0</v>
      </c>
      <c r="N12" s="72"/>
      <c r="O12" s="143">
        <v>4</v>
      </c>
      <c r="P12" s="48"/>
      <c r="Q12" s="48"/>
      <c r="R12" s="82"/>
      <c r="S12" s="82" t="s">
        <v>27</v>
      </c>
      <c r="T12" s="82" t="s">
        <v>27</v>
      </c>
      <c r="U12" s="82"/>
    </row>
    <row r="13" spans="1:21" x14ac:dyDescent="0.25">
      <c r="A13" s="64"/>
      <c r="B13" s="64" t="s">
        <v>29</v>
      </c>
      <c r="C13" s="64" t="s">
        <v>415</v>
      </c>
      <c r="D13" s="79" t="s">
        <v>416</v>
      </c>
      <c r="E13" s="78"/>
      <c r="F13" s="78">
        <f>18</f>
        <v>18</v>
      </c>
      <c r="G13" s="78">
        <f>16</f>
        <v>16</v>
      </c>
      <c r="H13" s="77"/>
      <c r="I13" s="77"/>
      <c r="J13" s="77"/>
      <c r="K13" s="77"/>
      <c r="L13" s="77">
        <v>6</v>
      </c>
      <c r="M13" s="77"/>
      <c r="N13" s="67">
        <v>0.3</v>
      </c>
      <c r="O13" s="67"/>
      <c r="P13" s="46">
        <v>2</v>
      </c>
      <c r="Q13" s="55" t="s">
        <v>32</v>
      </c>
      <c r="R13" s="55"/>
      <c r="S13" s="55" t="s">
        <v>33</v>
      </c>
      <c r="T13" s="55" t="s">
        <v>27</v>
      </c>
      <c r="U13" s="55" t="s">
        <v>34</v>
      </c>
    </row>
    <row r="14" spans="1:21" x14ac:dyDescent="0.25">
      <c r="A14" s="64"/>
      <c r="B14" s="64" t="s">
        <v>29</v>
      </c>
      <c r="C14" s="64" t="s">
        <v>417</v>
      </c>
      <c r="D14" s="69" t="s">
        <v>418</v>
      </c>
      <c r="E14" s="76"/>
      <c r="F14" s="77">
        <v>4</v>
      </c>
      <c r="G14" s="77">
        <v>8</v>
      </c>
      <c r="H14" s="77">
        <v>10</v>
      </c>
      <c r="I14" s="77"/>
      <c r="J14" s="77"/>
      <c r="K14" s="77"/>
      <c r="L14" s="77">
        <v>20</v>
      </c>
      <c r="M14" s="77"/>
      <c r="N14" s="67">
        <v>0.5</v>
      </c>
      <c r="O14" s="67"/>
      <c r="P14" s="46">
        <v>2</v>
      </c>
      <c r="Q14" s="55" t="s">
        <v>32</v>
      </c>
      <c r="R14" s="55"/>
      <c r="S14" s="55" t="s">
        <v>33</v>
      </c>
      <c r="T14" s="55" t="s">
        <v>27</v>
      </c>
      <c r="U14" s="55" t="s">
        <v>34</v>
      </c>
    </row>
    <row r="15" spans="1:21" x14ac:dyDescent="0.25">
      <c r="A15" s="64"/>
      <c r="B15" s="64" t="s">
        <v>29</v>
      </c>
      <c r="C15" s="64" t="s">
        <v>419</v>
      </c>
      <c r="D15" s="40" t="s">
        <v>420</v>
      </c>
      <c r="E15" s="78"/>
      <c r="F15" s="78">
        <v>16</v>
      </c>
      <c r="G15" s="78">
        <v>4</v>
      </c>
      <c r="H15" s="78"/>
      <c r="I15" s="78"/>
      <c r="J15" s="78"/>
      <c r="K15" s="78"/>
      <c r="L15" s="78"/>
      <c r="M15" s="78"/>
      <c r="N15" s="67">
        <v>0.2</v>
      </c>
      <c r="O15" s="67"/>
      <c r="P15" s="46">
        <v>2</v>
      </c>
      <c r="Q15" s="55" t="s">
        <v>32</v>
      </c>
      <c r="R15" s="55"/>
      <c r="S15" s="55" t="s">
        <v>33</v>
      </c>
      <c r="T15" s="55" t="s">
        <v>27</v>
      </c>
      <c r="U15" s="55" t="s">
        <v>34</v>
      </c>
    </row>
    <row r="16" spans="1:21" ht="75" x14ac:dyDescent="0.25">
      <c r="A16" s="117" t="s">
        <v>421</v>
      </c>
      <c r="B16" s="63" t="s">
        <v>26</v>
      </c>
      <c r="C16" s="63" t="s">
        <v>422</v>
      </c>
      <c r="D16" s="140" t="s">
        <v>423</v>
      </c>
      <c r="E16" s="65">
        <f>SUM(F16:H16)+M16</f>
        <v>88.5</v>
      </c>
      <c r="F16" s="65">
        <f>SUM(F17:F20)</f>
        <v>38</v>
      </c>
      <c r="G16" s="65">
        <f t="shared" ref="G16:M16" si="0">SUM(G17:G20)</f>
        <v>36</v>
      </c>
      <c r="H16" s="65">
        <f t="shared" si="0"/>
        <v>14</v>
      </c>
      <c r="I16" s="65"/>
      <c r="J16" s="65">
        <f t="shared" si="0"/>
        <v>0</v>
      </c>
      <c r="K16" s="65">
        <f t="shared" si="0"/>
        <v>0</v>
      </c>
      <c r="L16" s="65">
        <f t="shared" si="0"/>
        <v>14</v>
      </c>
      <c r="M16" s="65">
        <f t="shared" si="0"/>
        <v>0.5</v>
      </c>
      <c r="N16" s="72"/>
      <c r="O16" s="143">
        <v>7</v>
      </c>
      <c r="P16" s="48"/>
      <c r="Q16" s="48"/>
      <c r="R16" s="82"/>
      <c r="S16" s="82" t="s">
        <v>27</v>
      </c>
      <c r="T16" s="82" t="s">
        <v>27</v>
      </c>
      <c r="U16" s="82"/>
    </row>
    <row r="17" spans="1:21" ht="30" x14ac:dyDescent="0.25">
      <c r="A17" s="123" t="s">
        <v>424</v>
      </c>
      <c r="B17" s="64" t="s">
        <v>29</v>
      </c>
      <c r="C17" s="64" t="s">
        <v>425</v>
      </c>
      <c r="D17" s="80" t="s">
        <v>426</v>
      </c>
      <c r="E17" s="78"/>
      <c r="F17" s="78">
        <v>12</v>
      </c>
      <c r="G17" s="78">
        <v>18</v>
      </c>
      <c r="H17" s="78">
        <v>10</v>
      </c>
      <c r="I17" s="78"/>
      <c r="J17" s="78"/>
      <c r="K17" s="78"/>
      <c r="L17" s="78"/>
      <c r="M17" s="78"/>
      <c r="N17" s="145">
        <v>0.33</v>
      </c>
      <c r="O17" s="67"/>
      <c r="P17" s="46">
        <v>2</v>
      </c>
      <c r="Q17" s="55" t="s">
        <v>32</v>
      </c>
      <c r="R17" s="55"/>
      <c r="S17" s="55" t="s">
        <v>33</v>
      </c>
      <c r="T17" s="55" t="s">
        <v>27</v>
      </c>
      <c r="U17" s="55" t="s">
        <v>34</v>
      </c>
    </row>
    <row r="18" spans="1:21" x14ac:dyDescent="0.25">
      <c r="A18" s="119" t="s">
        <v>37</v>
      </c>
      <c r="B18" s="64" t="s">
        <v>29</v>
      </c>
      <c r="C18" s="8" t="s">
        <v>38</v>
      </c>
      <c r="D18" s="80" t="s">
        <v>427</v>
      </c>
      <c r="E18" s="78"/>
      <c r="F18" s="141">
        <f>8+8</f>
        <v>16</v>
      </c>
      <c r="G18" s="141">
        <f>8+10</f>
        <v>18</v>
      </c>
      <c r="H18" s="77"/>
      <c r="I18" s="78"/>
      <c r="J18" s="78"/>
      <c r="K18" s="78"/>
      <c r="L18" s="78"/>
      <c r="M18" s="78"/>
      <c r="N18" s="145">
        <v>0.33</v>
      </c>
      <c r="O18" s="67"/>
      <c r="P18" s="46"/>
      <c r="Q18" s="55"/>
      <c r="R18" s="55"/>
      <c r="S18" s="55" t="s">
        <v>33</v>
      </c>
      <c r="T18" s="55" t="s">
        <v>27</v>
      </c>
      <c r="U18" s="55" t="s">
        <v>34</v>
      </c>
    </row>
    <row r="19" spans="1:21" s="114" customFormat="1" x14ac:dyDescent="0.25">
      <c r="A19" s="118" t="s">
        <v>28</v>
      </c>
      <c r="B19" s="108" t="s">
        <v>29</v>
      </c>
      <c r="C19" s="108" t="s">
        <v>428</v>
      </c>
      <c r="D19" s="110" t="s">
        <v>429</v>
      </c>
      <c r="E19" s="168"/>
      <c r="F19" s="168"/>
      <c r="G19" s="168"/>
      <c r="H19" s="162"/>
      <c r="I19" s="162"/>
      <c r="J19" s="162"/>
      <c r="K19" s="162"/>
      <c r="L19" s="162"/>
      <c r="M19" s="162"/>
      <c r="N19" s="164"/>
      <c r="O19" s="164"/>
      <c r="P19" s="169">
        <v>2</v>
      </c>
      <c r="Q19" s="166" t="s">
        <v>32</v>
      </c>
      <c r="R19" s="166"/>
      <c r="S19" s="166" t="s">
        <v>33</v>
      </c>
      <c r="T19" s="166" t="s">
        <v>27</v>
      </c>
      <c r="U19" s="166" t="s">
        <v>34</v>
      </c>
    </row>
    <row r="20" spans="1:21" ht="45" x14ac:dyDescent="0.25">
      <c r="A20" s="123" t="s">
        <v>430</v>
      </c>
      <c r="B20" s="64" t="s">
        <v>29</v>
      </c>
      <c r="C20" s="64" t="s">
        <v>431</v>
      </c>
      <c r="D20" s="40" t="s">
        <v>432</v>
      </c>
      <c r="E20" s="76"/>
      <c r="F20" s="138">
        <v>10</v>
      </c>
      <c r="G20" s="138">
        <v>0</v>
      </c>
      <c r="H20" s="138">
        <v>4</v>
      </c>
      <c r="I20" s="78" t="s">
        <v>41</v>
      </c>
      <c r="J20" s="78"/>
      <c r="K20" s="78"/>
      <c r="L20" s="77">
        <v>14</v>
      </c>
      <c r="M20" s="144">
        <v>0.5</v>
      </c>
      <c r="N20" s="144">
        <v>0.34</v>
      </c>
      <c r="O20" s="67"/>
      <c r="P20" s="46">
        <v>2</v>
      </c>
      <c r="Q20" s="55" t="s">
        <v>32</v>
      </c>
      <c r="R20" s="55"/>
      <c r="S20" s="55" t="s">
        <v>33</v>
      </c>
      <c r="T20" s="55" t="s">
        <v>27</v>
      </c>
      <c r="U20" s="55" t="s">
        <v>34</v>
      </c>
    </row>
    <row r="21" spans="1:21" x14ac:dyDescent="0.25">
      <c r="A21" s="121" t="s">
        <v>37</v>
      </c>
      <c r="B21" s="143" t="s">
        <v>26</v>
      </c>
      <c r="C21" s="143" t="s">
        <v>38</v>
      </c>
      <c r="D21" s="140" t="s">
        <v>433</v>
      </c>
      <c r="E21" s="65">
        <f>SUM(F21:H21)+M21</f>
        <v>62</v>
      </c>
      <c r="F21" s="65">
        <f>SUM(F22:F25)</f>
        <v>16</v>
      </c>
      <c r="G21" s="65">
        <f>SUM(G22:G25)</f>
        <v>46</v>
      </c>
      <c r="H21" s="65">
        <f>SUM(H22:H25)</f>
        <v>0</v>
      </c>
      <c r="I21" s="65"/>
      <c r="J21" s="65">
        <f>SUM(J22:J25)</f>
        <v>0</v>
      </c>
      <c r="K21" s="65">
        <f>SUM(K22:K25)</f>
        <v>0</v>
      </c>
      <c r="L21" s="65">
        <f>SUM(L22:L25)</f>
        <v>0</v>
      </c>
      <c r="M21" s="65">
        <f>SUM(M22:M25)</f>
        <v>0</v>
      </c>
      <c r="N21" s="63"/>
      <c r="O21" s="63">
        <v>4</v>
      </c>
      <c r="P21" s="48">
        <v>4</v>
      </c>
      <c r="Q21" s="48" t="s">
        <v>32</v>
      </c>
      <c r="R21" s="82"/>
      <c r="S21" s="82" t="s">
        <v>27</v>
      </c>
      <c r="T21" s="82"/>
      <c r="U21" s="82"/>
    </row>
    <row r="22" spans="1:21" x14ac:dyDescent="0.25">
      <c r="A22" s="119" t="s">
        <v>37</v>
      </c>
      <c r="B22" s="141" t="s">
        <v>29</v>
      </c>
      <c r="C22" s="147" t="s">
        <v>38</v>
      </c>
      <c r="D22" s="150" t="s">
        <v>434</v>
      </c>
      <c r="E22" s="78"/>
      <c r="F22" s="77"/>
      <c r="G22" s="214">
        <v>24</v>
      </c>
      <c r="H22" s="77"/>
      <c r="I22" s="77"/>
      <c r="J22" s="77"/>
      <c r="K22" s="77"/>
      <c r="L22" s="77"/>
      <c r="M22" s="77"/>
      <c r="N22" s="67">
        <v>0.25</v>
      </c>
      <c r="O22" s="67"/>
      <c r="P22" s="47"/>
      <c r="Q22" s="55"/>
      <c r="R22" s="55"/>
      <c r="S22" s="55" t="s">
        <v>33</v>
      </c>
      <c r="T22" s="55" t="s">
        <v>84</v>
      </c>
      <c r="U22" s="55" t="s">
        <v>34</v>
      </c>
    </row>
    <row r="23" spans="1:21" x14ac:dyDescent="0.25">
      <c r="A23" s="119" t="s">
        <v>37</v>
      </c>
      <c r="B23" s="141" t="s">
        <v>29</v>
      </c>
      <c r="C23" s="147" t="s">
        <v>38</v>
      </c>
      <c r="D23" s="150" t="s">
        <v>148</v>
      </c>
      <c r="E23" s="78"/>
      <c r="F23" s="77"/>
      <c r="G23" s="214">
        <v>8</v>
      </c>
      <c r="H23" s="77"/>
      <c r="I23" s="77"/>
      <c r="J23" s="77"/>
      <c r="K23" s="77"/>
      <c r="L23" s="77"/>
      <c r="M23" s="77"/>
      <c r="N23" s="67">
        <v>0.25</v>
      </c>
      <c r="O23" s="67"/>
      <c r="P23" s="47"/>
      <c r="Q23" s="55"/>
      <c r="R23" s="55"/>
      <c r="S23" s="55" t="s">
        <v>33</v>
      </c>
      <c r="T23" s="55" t="s">
        <v>84</v>
      </c>
      <c r="U23" s="55" t="s">
        <v>34</v>
      </c>
    </row>
    <row r="24" spans="1:21" x14ac:dyDescent="0.25">
      <c r="A24" s="119" t="s">
        <v>37</v>
      </c>
      <c r="B24" s="141" t="s">
        <v>29</v>
      </c>
      <c r="C24" s="147" t="s">
        <v>38</v>
      </c>
      <c r="D24" s="150" t="s">
        <v>152</v>
      </c>
      <c r="E24" s="78"/>
      <c r="F24" s="144">
        <v>12</v>
      </c>
      <c r="G24" s="214">
        <v>4</v>
      </c>
      <c r="H24" s="77"/>
      <c r="I24" s="77"/>
      <c r="J24" s="77"/>
      <c r="K24" s="77"/>
      <c r="L24" s="77"/>
      <c r="M24" s="77"/>
      <c r="N24" s="67">
        <v>0.25</v>
      </c>
      <c r="O24" s="67"/>
      <c r="P24" s="47"/>
      <c r="Q24" s="55"/>
      <c r="R24" s="55"/>
      <c r="S24" s="55" t="s">
        <v>33</v>
      </c>
      <c r="T24" s="55" t="s">
        <v>84</v>
      </c>
      <c r="U24" s="55" t="s">
        <v>34</v>
      </c>
    </row>
    <row r="25" spans="1:21" x14ac:dyDescent="0.25">
      <c r="A25" s="119" t="s">
        <v>37</v>
      </c>
      <c r="B25" s="141" t="s">
        <v>29</v>
      </c>
      <c r="C25" s="147" t="s">
        <v>38</v>
      </c>
      <c r="D25" s="150" t="s">
        <v>81</v>
      </c>
      <c r="E25" s="78"/>
      <c r="F25" s="144">
        <v>4</v>
      </c>
      <c r="G25" s="214">
        <v>10</v>
      </c>
      <c r="H25" s="77"/>
      <c r="I25" s="77"/>
      <c r="J25" s="77"/>
      <c r="K25" s="77"/>
      <c r="L25" s="77"/>
      <c r="M25" s="77"/>
      <c r="N25" s="67">
        <v>0.25</v>
      </c>
      <c r="O25" s="67"/>
      <c r="P25" s="47"/>
      <c r="Q25" s="55"/>
      <c r="R25" s="55"/>
      <c r="S25" s="55" t="s">
        <v>33</v>
      </c>
      <c r="T25" s="55" t="s">
        <v>84</v>
      </c>
      <c r="U25" s="55" t="s">
        <v>34</v>
      </c>
    </row>
    <row r="26" spans="1:21" s="114" customFormat="1" x14ac:dyDescent="0.25">
      <c r="A26" s="45" t="s">
        <v>28</v>
      </c>
      <c r="B26" s="111" t="s">
        <v>26</v>
      </c>
      <c r="C26" s="111" t="s">
        <v>435</v>
      </c>
      <c r="D26" s="112" t="s">
        <v>436</v>
      </c>
      <c r="E26" s="157">
        <f>SUM(F26:H26)+M26</f>
        <v>0</v>
      </c>
      <c r="F26" s="157">
        <f>SUM(F27:F30)</f>
        <v>0</v>
      </c>
      <c r="G26" s="157">
        <f>SUM(G27:G30)</f>
        <v>0</v>
      </c>
      <c r="H26" s="157">
        <f>SUM(H27:H30)</f>
        <v>0</v>
      </c>
      <c r="I26" s="157"/>
      <c r="J26" s="157">
        <f>SUM(J27:J30)</f>
        <v>0</v>
      </c>
      <c r="K26" s="157">
        <f>SUM(K27:K30)</f>
        <v>0</v>
      </c>
      <c r="L26" s="157">
        <f>SUM(L27:L30)</f>
        <v>0</v>
      </c>
      <c r="M26" s="157">
        <f>SUM(M27:M30)</f>
        <v>0</v>
      </c>
      <c r="N26" s="111"/>
      <c r="O26" s="111"/>
      <c r="P26" s="171"/>
      <c r="Q26" s="171"/>
      <c r="R26" s="172"/>
      <c r="S26" s="172" t="s">
        <v>27</v>
      </c>
      <c r="T26" s="172" t="s">
        <v>27</v>
      </c>
      <c r="U26" s="172"/>
    </row>
    <row r="27" spans="1:21" s="114" customFormat="1" x14ac:dyDescent="0.25">
      <c r="A27" s="118" t="s">
        <v>28</v>
      </c>
      <c r="B27" s="108" t="s">
        <v>29</v>
      </c>
      <c r="C27" s="108" t="s">
        <v>437</v>
      </c>
      <c r="D27" s="110" t="s">
        <v>145</v>
      </c>
      <c r="E27" s="161"/>
      <c r="F27" s="162"/>
      <c r="G27" s="174"/>
      <c r="H27" s="162"/>
      <c r="I27" s="162"/>
      <c r="J27" s="162"/>
      <c r="K27" s="162"/>
      <c r="L27" s="162"/>
      <c r="M27" s="162"/>
      <c r="N27" s="164"/>
      <c r="O27" s="164"/>
      <c r="P27" s="165">
        <v>2</v>
      </c>
      <c r="Q27" s="166" t="s">
        <v>32</v>
      </c>
      <c r="R27" s="166"/>
      <c r="S27" s="166" t="s">
        <v>33</v>
      </c>
      <c r="T27" s="166" t="s">
        <v>438</v>
      </c>
      <c r="U27" s="166" t="s">
        <v>34</v>
      </c>
    </row>
    <row r="28" spans="1:21" s="114" customFormat="1" x14ac:dyDescent="0.25">
      <c r="A28" s="118" t="s">
        <v>28</v>
      </c>
      <c r="B28" s="108" t="s">
        <v>29</v>
      </c>
      <c r="C28" s="108" t="s">
        <v>439</v>
      </c>
      <c r="D28" s="110" t="s">
        <v>148</v>
      </c>
      <c r="E28" s="161"/>
      <c r="F28" s="162"/>
      <c r="G28" s="174"/>
      <c r="H28" s="162"/>
      <c r="I28" s="162"/>
      <c r="J28" s="162"/>
      <c r="K28" s="162"/>
      <c r="L28" s="162"/>
      <c r="M28" s="162"/>
      <c r="N28" s="164"/>
      <c r="O28" s="164"/>
      <c r="P28" s="165">
        <v>2</v>
      </c>
      <c r="Q28" s="166" t="s">
        <v>32</v>
      </c>
      <c r="R28" s="166"/>
      <c r="S28" s="166" t="s">
        <v>33</v>
      </c>
      <c r="T28" s="166" t="s">
        <v>438</v>
      </c>
      <c r="U28" s="166" t="s">
        <v>34</v>
      </c>
    </row>
    <row r="29" spans="1:21" s="114" customFormat="1" x14ac:dyDescent="0.25">
      <c r="A29" s="118" t="s">
        <v>28</v>
      </c>
      <c r="B29" s="108" t="s">
        <v>29</v>
      </c>
      <c r="C29" s="108" t="s">
        <v>440</v>
      </c>
      <c r="D29" s="110" t="s">
        <v>441</v>
      </c>
      <c r="E29" s="161"/>
      <c r="F29" s="162"/>
      <c r="G29" s="174"/>
      <c r="H29" s="162"/>
      <c r="I29" s="162"/>
      <c r="J29" s="162"/>
      <c r="K29" s="162"/>
      <c r="L29" s="162"/>
      <c r="M29" s="162"/>
      <c r="N29" s="164"/>
      <c r="O29" s="164"/>
      <c r="P29" s="165">
        <v>2</v>
      </c>
      <c r="Q29" s="166" t="s">
        <v>32</v>
      </c>
      <c r="R29" s="166"/>
      <c r="S29" s="166" t="s">
        <v>33</v>
      </c>
      <c r="T29" s="166" t="s">
        <v>438</v>
      </c>
      <c r="U29" s="166" t="s">
        <v>34</v>
      </c>
    </row>
    <row r="30" spans="1:21" s="114" customFormat="1" x14ac:dyDescent="0.25">
      <c r="A30" s="118" t="s">
        <v>28</v>
      </c>
      <c r="B30" s="108" t="s">
        <v>29</v>
      </c>
      <c r="C30" s="108" t="s">
        <v>442</v>
      </c>
      <c r="D30" s="110" t="s">
        <v>152</v>
      </c>
      <c r="E30" s="161"/>
      <c r="F30" s="162"/>
      <c r="G30" s="174"/>
      <c r="H30" s="162"/>
      <c r="I30" s="162"/>
      <c r="J30" s="162"/>
      <c r="K30" s="162"/>
      <c r="L30" s="162"/>
      <c r="M30" s="162"/>
      <c r="N30" s="164"/>
      <c r="O30" s="164"/>
      <c r="P30" s="165">
        <v>2</v>
      </c>
      <c r="Q30" s="166" t="s">
        <v>32</v>
      </c>
      <c r="R30" s="166"/>
      <c r="S30" s="166" t="s">
        <v>33</v>
      </c>
      <c r="T30" s="166" t="s">
        <v>438</v>
      </c>
      <c r="U30" s="166" t="s">
        <v>34</v>
      </c>
    </row>
    <row r="31" spans="1:21" x14ac:dyDescent="0.25">
      <c r="A31" s="121" t="s">
        <v>37</v>
      </c>
      <c r="B31" s="143" t="s">
        <v>26</v>
      </c>
      <c r="C31" s="143" t="s">
        <v>38</v>
      </c>
      <c r="D31" s="140" t="s">
        <v>443</v>
      </c>
      <c r="E31" s="65">
        <f>SUM(F31:H31)+M31</f>
        <v>30</v>
      </c>
      <c r="F31" s="65"/>
      <c r="G31" s="65">
        <v>30</v>
      </c>
      <c r="H31" s="65"/>
      <c r="I31" s="65"/>
      <c r="J31" s="65"/>
      <c r="K31" s="65"/>
      <c r="L31" s="65"/>
      <c r="M31" s="65"/>
      <c r="N31" s="72"/>
      <c r="O31" s="63">
        <v>3</v>
      </c>
      <c r="P31" s="48">
        <v>2</v>
      </c>
      <c r="Q31" s="48" t="s">
        <v>32</v>
      </c>
      <c r="R31" s="82"/>
      <c r="S31" s="82" t="s">
        <v>27</v>
      </c>
      <c r="T31" s="82" t="s">
        <v>398</v>
      </c>
      <c r="U31" s="82" t="s">
        <v>91</v>
      </c>
    </row>
    <row r="32" spans="1:21" x14ac:dyDescent="0.25">
      <c r="A32" s="121" t="s">
        <v>37</v>
      </c>
      <c r="B32" s="143" t="s">
        <v>26</v>
      </c>
      <c r="C32" s="143" t="s">
        <v>38</v>
      </c>
      <c r="D32" s="140" t="s">
        <v>444</v>
      </c>
      <c r="E32" s="65">
        <f>SUM(F32:H32)+M32</f>
        <v>0</v>
      </c>
      <c r="F32" s="65"/>
      <c r="G32" s="65"/>
      <c r="H32" s="65"/>
      <c r="I32" s="65">
        <v>1</v>
      </c>
      <c r="J32" s="65"/>
      <c r="K32" s="65"/>
      <c r="L32" s="65"/>
      <c r="M32" s="65"/>
      <c r="N32" s="72"/>
      <c r="O32" s="63">
        <v>5</v>
      </c>
      <c r="P32" s="48">
        <v>3</v>
      </c>
      <c r="Q32" s="48" t="s">
        <v>167</v>
      </c>
      <c r="R32" s="82"/>
      <c r="S32" s="82" t="s">
        <v>27</v>
      </c>
      <c r="T32" s="82" t="s">
        <v>27</v>
      </c>
      <c r="U32" s="82"/>
    </row>
    <row r="33" spans="1:21" s="114" customFormat="1" x14ac:dyDescent="0.25">
      <c r="A33" s="45" t="s">
        <v>28</v>
      </c>
      <c r="B33" s="111" t="s">
        <v>26</v>
      </c>
      <c r="C33" s="111" t="s">
        <v>445</v>
      </c>
      <c r="D33" s="112" t="s">
        <v>446</v>
      </c>
      <c r="E33" s="157">
        <f>SUM(F33:H33)+M33</f>
        <v>0</v>
      </c>
      <c r="F33" s="157"/>
      <c r="G33" s="157"/>
      <c r="H33" s="157"/>
      <c r="I33" s="157"/>
      <c r="J33" s="157"/>
      <c r="K33" s="157"/>
      <c r="L33" s="157"/>
      <c r="M33" s="157"/>
      <c r="N33" s="126"/>
      <c r="O33" s="111"/>
      <c r="P33" s="171"/>
      <c r="Q33" s="171"/>
      <c r="R33" s="172"/>
      <c r="S33" s="172" t="s">
        <v>27</v>
      </c>
      <c r="T33" s="172" t="s">
        <v>146</v>
      </c>
      <c r="U33" s="172" t="s">
        <v>91</v>
      </c>
    </row>
    <row r="34" spans="1:21" s="114" customFormat="1" x14ac:dyDescent="0.25">
      <c r="A34" s="45" t="s">
        <v>28</v>
      </c>
      <c r="B34" s="111" t="s">
        <v>26</v>
      </c>
      <c r="C34" s="111" t="s">
        <v>447</v>
      </c>
      <c r="D34" s="116" t="s">
        <v>444</v>
      </c>
      <c r="E34" s="157">
        <f>SUM(F34:H34)+M34</f>
        <v>0</v>
      </c>
      <c r="F34" s="157"/>
      <c r="G34" s="157"/>
      <c r="H34" s="157"/>
      <c r="I34" s="157"/>
      <c r="J34" s="157"/>
      <c r="K34" s="157"/>
      <c r="L34" s="157"/>
      <c r="M34" s="157"/>
      <c r="N34" s="126"/>
      <c r="O34" s="111"/>
      <c r="P34" s="171"/>
      <c r="Q34" s="171"/>
      <c r="R34" s="172"/>
      <c r="S34" s="172" t="s">
        <v>27</v>
      </c>
      <c r="T34" s="172" t="s">
        <v>27</v>
      </c>
      <c r="U34" s="172"/>
    </row>
    <row r="35" spans="1:21" x14ac:dyDescent="0.25">
      <c r="A35" s="105" t="s">
        <v>28</v>
      </c>
    </row>
    <row r="36" spans="1:21" x14ac:dyDescent="0.25">
      <c r="A36" s="105" t="s">
        <v>37</v>
      </c>
      <c r="B36" s="75"/>
      <c r="C36" s="75"/>
    </row>
    <row r="37" spans="1:21" x14ac:dyDescent="0.25">
      <c r="A37" s="105" t="s">
        <v>92</v>
      </c>
      <c r="B37" s="74"/>
      <c r="C37" s="74"/>
    </row>
    <row r="38" spans="1:21" x14ac:dyDescent="0.25">
      <c r="D38" s="1"/>
      <c r="E38" s="1"/>
    </row>
    <row r="39" spans="1:21" x14ac:dyDescent="0.25">
      <c r="D39" s="89" t="s">
        <v>448</v>
      </c>
      <c r="E39" s="84"/>
    </row>
    <row r="40" spans="1:21" x14ac:dyDescent="0.25">
      <c r="D40" s="32"/>
      <c r="E40" s="84"/>
    </row>
    <row r="41" spans="1:21" x14ac:dyDescent="0.25">
      <c r="D41" s="32"/>
      <c r="E41" s="84"/>
    </row>
    <row r="42" spans="1:21" x14ac:dyDescent="0.25">
      <c r="D42" s="32"/>
      <c r="E42" s="84"/>
    </row>
  </sheetData>
  <conditionalFormatting sqref="D22:D23">
    <cfRule type="duplicateValues" dxfId="15" priority="1"/>
  </conditionalFormatting>
  <conditionalFormatting sqref="D22:D23">
    <cfRule type="duplicateValues" dxfId="14" priority="2"/>
  </conditionalFormatting>
  <conditionalFormatting sqref="D22:D23">
    <cfRule type="duplicateValues" dxfId="13" priority="3"/>
  </conditionalFormatting>
  <conditionalFormatting sqref="D22:D23">
    <cfRule type="duplicateValues" dxfId="12" priority="4"/>
  </conditionalFormatting>
  <conditionalFormatting sqref="D22:D23">
    <cfRule type="duplicateValues" dxfId="11" priority="5"/>
  </conditionalFormatting>
  <conditionalFormatting sqref="D24:D25">
    <cfRule type="duplicateValues" dxfId="10" priority="6"/>
  </conditionalFormatting>
  <conditionalFormatting sqref="D24:D25">
    <cfRule type="duplicateValues" dxfId="9" priority="7"/>
  </conditionalFormatting>
  <conditionalFormatting sqref="D24:D25">
    <cfRule type="duplicateValues" dxfId="8" priority="8"/>
  </conditionalFormatting>
  <pageMargins left="0.70866141732283472" right="0.70866141732283472" top="1.3385826771653544" bottom="0.74803149606299213" header="0.31496062992125984" footer="0.31496062992125984"/>
  <pageSetup paperSize="9" scale="73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E8B22-9D41-4C64-96D9-3CDB5D4C03E0}">
  <sheetPr>
    <tabColor rgb="FF00B0F0"/>
    <pageSetUpPr fitToPage="1"/>
  </sheetPr>
  <dimension ref="A1:U69"/>
  <sheetViews>
    <sheetView topLeftCell="A7" zoomScale="115" zoomScaleNormal="115" workbookViewId="0">
      <selection activeCell="D31" sqref="D31"/>
    </sheetView>
  </sheetViews>
  <sheetFormatPr baseColWidth="10" defaultColWidth="16.28515625" defaultRowHeight="15" x14ac:dyDescent="0.25"/>
  <cols>
    <col min="1" max="1" width="16.28515625" style="22"/>
    <col min="2" max="2" width="12.7109375" style="22" customWidth="1"/>
    <col min="3" max="3" width="17" style="22" customWidth="1"/>
    <col min="4" max="4" width="49.28515625" style="22" customWidth="1"/>
    <col min="5" max="5" width="15.7109375" style="22" customWidth="1"/>
    <col min="6" max="8" width="7.7109375" style="22" customWidth="1"/>
    <col min="9" max="9" width="10.7109375" style="22" customWidth="1"/>
    <col min="10" max="10" width="12.140625" style="22" customWidth="1"/>
    <col min="11" max="11" width="14.42578125" style="22" customWidth="1"/>
    <col min="12" max="12" width="14.7109375" style="22" customWidth="1"/>
    <col min="13" max="13" width="13.42578125" style="22" customWidth="1"/>
    <col min="14" max="15" width="7.7109375" style="22" customWidth="1"/>
    <col min="16" max="17" width="13.7109375" style="22" customWidth="1"/>
    <col min="18" max="18" width="16.28515625" style="22"/>
    <col min="19" max="19" width="30.28515625" style="22" customWidth="1"/>
    <col min="20" max="20" width="20.42578125" style="22" bestFit="1" customWidth="1"/>
    <col min="21" max="21" width="20.42578125" style="22" customWidth="1"/>
    <col min="22" max="16384" width="16.28515625" style="22"/>
  </cols>
  <sheetData>
    <row r="1" spans="1:21" ht="75" x14ac:dyDescent="0.25">
      <c r="C1" s="22" t="s">
        <v>592</v>
      </c>
      <c r="D1" s="22" t="s">
        <v>630</v>
      </c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60" x14ac:dyDescent="0.25">
      <c r="B2" s="2" t="s">
        <v>1</v>
      </c>
      <c r="C2" s="2" t="s">
        <v>2</v>
      </c>
      <c r="D2" s="2" t="s">
        <v>3</v>
      </c>
      <c r="E2" s="3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2" t="s">
        <v>13</v>
      </c>
      <c r="O2" s="2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5" t="s">
        <v>19</v>
      </c>
      <c r="U2" s="5" t="s">
        <v>20</v>
      </c>
    </row>
    <row r="3" spans="1:21" ht="63" x14ac:dyDescent="0.25">
      <c r="A3" s="104" t="s">
        <v>21</v>
      </c>
      <c r="B3" s="81"/>
      <c r="C3" s="81" t="s">
        <v>449</v>
      </c>
      <c r="D3" s="81" t="s">
        <v>450</v>
      </c>
      <c r="E3" s="81">
        <f>SUM(F3:H3)+M3</f>
        <v>324</v>
      </c>
      <c r="F3" s="81">
        <f>F4+F9+F14+F18+F26+F27</f>
        <v>96</v>
      </c>
      <c r="G3" s="81">
        <f>G4+G9+G14+G18+G26+G27</f>
        <v>183</v>
      </c>
      <c r="H3" s="81">
        <f>H4+H9+H14+H18+H26+H27</f>
        <v>44</v>
      </c>
      <c r="I3" s="81"/>
      <c r="J3" s="81">
        <f>J4+J9+J14+J18+J26+J27</f>
        <v>0</v>
      </c>
      <c r="K3" s="81">
        <f>K4+K9+K14+K18+K26+K27</f>
        <v>26</v>
      </c>
      <c r="L3" s="81">
        <f>L4+L9+L14+L18+L26+L27</f>
        <v>34</v>
      </c>
      <c r="M3" s="81">
        <f>M4+M9+M14+M18+M26+M27</f>
        <v>1</v>
      </c>
      <c r="N3" s="81"/>
      <c r="O3" s="81">
        <f>O4+O9+O14+O18+O26+O27</f>
        <v>30</v>
      </c>
      <c r="P3" s="81"/>
      <c r="Q3" s="81"/>
      <c r="R3" s="27"/>
      <c r="S3" s="106" t="s">
        <v>24</v>
      </c>
      <c r="T3" s="27"/>
      <c r="U3" s="27"/>
    </row>
    <row r="4" spans="1:21" ht="30" x14ac:dyDescent="0.25">
      <c r="A4" s="117" t="s">
        <v>192</v>
      </c>
      <c r="B4" s="63" t="s">
        <v>26</v>
      </c>
      <c r="C4" s="63" t="s">
        <v>451</v>
      </c>
      <c r="D4" s="70" t="s">
        <v>452</v>
      </c>
      <c r="E4" s="65">
        <f>SUM(F4:H4)+M4</f>
        <v>92</v>
      </c>
      <c r="F4" s="65">
        <f>SUM(F5:F8)</f>
        <v>30</v>
      </c>
      <c r="G4" s="65">
        <f>SUM(G5:G8)</f>
        <v>50</v>
      </c>
      <c r="H4" s="65">
        <f t="shared" ref="H4:M4" si="0">SUM(H5:H8)</f>
        <v>12</v>
      </c>
      <c r="I4" s="65"/>
      <c r="J4" s="65">
        <f t="shared" si="0"/>
        <v>0</v>
      </c>
      <c r="K4" s="65">
        <f t="shared" si="0"/>
        <v>0</v>
      </c>
      <c r="L4" s="65">
        <f t="shared" si="0"/>
        <v>20</v>
      </c>
      <c r="M4" s="65">
        <f t="shared" si="0"/>
        <v>0</v>
      </c>
      <c r="N4" s="72"/>
      <c r="O4" s="143">
        <v>5</v>
      </c>
      <c r="P4" s="45"/>
      <c r="Q4" s="45"/>
      <c r="R4" s="36"/>
      <c r="S4" s="36" t="s">
        <v>27</v>
      </c>
      <c r="T4" s="36" t="s">
        <v>27</v>
      </c>
      <c r="U4" s="37"/>
    </row>
    <row r="5" spans="1:21" ht="30" x14ac:dyDescent="0.25">
      <c r="A5" s="123" t="s">
        <v>381</v>
      </c>
      <c r="B5" s="64" t="s">
        <v>29</v>
      </c>
      <c r="C5" s="64" t="s">
        <v>453</v>
      </c>
      <c r="D5" s="68" t="s">
        <v>174</v>
      </c>
      <c r="E5" s="76"/>
      <c r="F5" s="76">
        <v>10</v>
      </c>
      <c r="G5" s="76">
        <v>18</v>
      </c>
      <c r="H5" s="77">
        <v>12</v>
      </c>
      <c r="I5" s="77"/>
      <c r="J5" s="77"/>
      <c r="K5" s="77"/>
      <c r="L5" s="77"/>
      <c r="M5" s="77"/>
      <c r="N5" s="206">
        <v>0.3</v>
      </c>
      <c r="O5" s="67"/>
      <c r="P5" s="46">
        <v>2</v>
      </c>
      <c r="Q5" s="55" t="s">
        <v>32</v>
      </c>
      <c r="R5" s="38"/>
      <c r="S5" s="183" t="s">
        <v>33</v>
      </c>
      <c r="T5" s="38" t="s">
        <v>27</v>
      </c>
      <c r="U5" s="38" t="s">
        <v>34</v>
      </c>
    </row>
    <row r="6" spans="1:21" ht="30" x14ac:dyDescent="0.25">
      <c r="A6" s="123" t="s">
        <v>381</v>
      </c>
      <c r="B6" s="28" t="s">
        <v>29</v>
      </c>
      <c r="C6" s="28" t="s">
        <v>454</v>
      </c>
      <c r="D6" s="79" t="s">
        <v>177</v>
      </c>
      <c r="E6" s="83"/>
      <c r="F6" s="78">
        <v>12</v>
      </c>
      <c r="G6" s="78">
        <v>24</v>
      </c>
      <c r="H6" s="78"/>
      <c r="I6" s="77"/>
      <c r="J6" s="77"/>
      <c r="K6" s="77"/>
      <c r="L6" s="77">
        <v>10</v>
      </c>
      <c r="M6" s="77"/>
      <c r="N6" s="138">
        <v>0.4</v>
      </c>
      <c r="O6" s="67"/>
      <c r="P6" s="46">
        <v>2</v>
      </c>
      <c r="Q6" s="55" t="s">
        <v>32</v>
      </c>
      <c r="R6" s="38"/>
      <c r="S6" s="183" t="s">
        <v>33</v>
      </c>
      <c r="T6" s="38" t="s">
        <v>27</v>
      </c>
      <c r="U6" s="38" t="s">
        <v>34</v>
      </c>
    </row>
    <row r="7" spans="1:21" x14ac:dyDescent="0.25">
      <c r="A7" s="119" t="s">
        <v>37</v>
      </c>
      <c r="B7" s="141" t="s">
        <v>29</v>
      </c>
      <c r="C7" s="212" t="s">
        <v>593</v>
      </c>
      <c r="D7" s="207" t="s">
        <v>455</v>
      </c>
      <c r="E7" s="83"/>
      <c r="F7" s="78">
        <v>8</v>
      </c>
      <c r="G7" s="78">
        <v>8</v>
      </c>
      <c r="H7" s="78"/>
      <c r="I7" s="77"/>
      <c r="J7" s="77"/>
      <c r="K7" s="77"/>
      <c r="L7" s="77">
        <v>10</v>
      </c>
      <c r="M7" s="77"/>
      <c r="N7" s="206">
        <v>0.3</v>
      </c>
      <c r="O7" s="67"/>
      <c r="P7" s="46">
        <v>2</v>
      </c>
      <c r="Q7" s="55" t="s">
        <v>32</v>
      </c>
      <c r="R7" s="38"/>
      <c r="S7" s="183" t="s">
        <v>33</v>
      </c>
      <c r="T7" s="38" t="s">
        <v>27</v>
      </c>
      <c r="U7" s="38" t="s">
        <v>34</v>
      </c>
    </row>
    <row r="8" spans="1:21" x14ac:dyDescent="0.25">
      <c r="A8" s="118" t="s">
        <v>28</v>
      </c>
      <c r="B8" s="108" t="s">
        <v>29</v>
      </c>
      <c r="C8" s="108" t="s">
        <v>456</v>
      </c>
      <c r="D8" s="107" t="s">
        <v>112</v>
      </c>
      <c r="E8" s="83"/>
      <c r="F8" s="76"/>
      <c r="G8" s="76"/>
      <c r="H8" s="77"/>
      <c r="I8" s="77"/>
      <c r="J8" s="77"/>
      <c r="K8" s="77"/>
      <c r="L8" s="77"/>
      <c r="M8" s="77"/>
      <c r="N8" s="43"/>
      <c r="O8" s="67"/>
      <c r="P8" s="46"/>
      <c r="Q8" s="55"/>
      <c r="R8" s="38"/>
      <c r="S8" s="38"/>
      <c r="T8" s="38"/>
      <c r="U8" s="38"/>
    </row>
    <row r="9" spans="1:21" ht="30" x14ac:dyDescent="0.25">
      <c r="A9" s="117" t="s">
        <v>192</v>
      </c>
      <c r="B9" s="63" t="s">
        <v>26</v>
      </c>
      <c r="C9" s="63" t="s">
        <v>457</v>
      </c>
      <c r="D9" s="70" t="s">
        <v>186</v>
      </c>
      <c r="E9" s="65">
        <f>SUM(F9:H9)+M9</f>
        <v>101</v>
      </c>
      <c r="F9" s="65">
        <f>SUM(F10:F13)</f>
        <v>32</v>
      </c>
      <c r="G9" s="65">
        <f>SUM(G10:G13)</f>
        <v>37</v>
      </c>
      <c r="H9" s="65">
        <f t="shared" ref="H9:M9" si="1">SUM(H10:H13)</f>
        <v>32</v>
      </c>
      <c r="I9" s="65"/>
      <c r="J9" s="65">
        <f t="shared" si="1"/>
        <v>0</v>
      </c>
      <c r="K9" s="65">
        <f t="shared" si="1"/>
        <v>0</v>
      </c>
      <c r="L9" s="65">
        <f t="shared" si="1"/>
        <v>14</v>
      </c>
      <c r="M9" s="65">
        <f t="shared" si="1"/>
        <v>0</v>
      </c>
      <c r="N9" s="72"/>
      <c r="O9" s="143">
        <v>5</v>
      </c>
      <c r="P9" s="45"/>
      <c r="Q9" s="45"/>
      <c r="R9" s="36"/>
      <c r="S9" s="36" t="s">
        <v>27</v>
      </c>
      <c r="T9" s="36" t="s">
        <v>27</v>
      </c>
      <c r="U9" s="37"/>
    </row>
    <row r="10" spans="1:21" ht="30" x14ac:dyDescent="0.25">
      <c r="A10" s="123" t="s">
        <v>381</v>
      </c>
      <c r="B10" s="64" t="s">
        <v>29</v>
      </c>
      <c r="C10" s="64" t="s">
        <v>458</v>
      </c>
      <c r="D10" s="69" t="s">
        <v>129</v>
      </c>
      <c r="E10" s="76"/>
      <c r="F10" s="77">
        <v>6</v>
      </c>
      <c r="G10" s="77">
        <v>10</v>
      </c>
      <c r="H10" s="77">
        <v>9</v>
      </c>
      <c r="I10" s="77"/>
      <c r="J10" s="77"/>
      <c r="K10" s="77"/>
      <c r="L10" s="77">
        <v>6</v>
      </c>
      <c r="M10" s="77"/>
      <c r="N10" s="64">
        <v>0.3</v>
      </c>
      <c r="O10" s="67"/>
      <c r="P10" s="47">
        <v>2</v>
      </c>
      <c r="Q10" s="55" t="s">
        <v>32</v>
      </c>
      <c r="R10" s="38"/>
      <c r="S10" s="183" t="s">
        <v>33</v>
      </c>
      <c r="T10" s="38" t="s">
        <v>27</v>
      </c>
      <c r="U10" s="38" t="s">
        <v>34</v>
      </c>
    </row>
    <row r="11" spans="1:21" x14ac:dyDescent="0.25">
      <c r="A11" s="118" t="s">
        <v>28</v>
      </c>
      <c r="B11" s="108" t="s">
        <v>29</v>
      </c>
      <c r="C11" s="108" t="s">
        <v>459</v>
      </c>
      <c r="D11" s="95" t="s">
        <v>189</v>
      </c>
      <c r="E11" s="76"/>
      <c r="F11" s="78"/>
      <c r="G11" s="78"/>
      <c r="H11" s="78"/>
      <c r="I11" s="77"/>
      <c r="J11" s="77"/>
      <c r="K11" s="77"/>
      <c r="L11" s="77"/>
      <c r="M11" s="77"/>
      <c r="N11" s="42"/>
      <c r="O11" s="67"/>
      <c r="P11" s="47"/>
      <c r="Q11" s="55"/>
      <c r="R11" s="38"/>
      <c r="S11" s="183"/>
      <c r="T11" s="38"/>
      <c r="U11" s="38"/>
    </row>
    <row r="12" spans="1:21" x14ac:dyDescent="0.25">
      <c r="A12" s="119" t="s">
        <v>37</v>
      </c>
      <c r="B12" s="141" t="s">
        <v>29</v>
      </c>
      <c r="C12" s="223" t="s">
        <v>594</v>
      </c>
      <c r="D12" s="150" t="s">
        <v>127</v>
      </c>
      <c r="E12" s="76"/>
      <c r="F12" s="78">
        <v>8</v>
      </c>
      <c r="G12" s="78">
        <v>6</v>
      </c>
      <c r="H12" s="78">
        <v>14</v>
      </c>
      <c r="I12" s="77"/>
      <c r="J12" s="77"/>
      <c r="K12" s="77"/>
      <c r="L12" s="77">
        <v>8</v>
      </c>
      <c r="M12" s="77"/>
      <c r="N12" s="42">
        <v>0.3</v>
      </c>
      <c r="O12" s="67"/>
      <c r="P12" s="47">
        <v>2</v>
      </c>
      <c r="Q12" s="55" t="s">
        <v>32</v>
      </c>
      <c r="R12" s="38"/>
      <c r="S12" s="183" t="s">
        <v>33</v>
      </c>
      <c r="T12" s="38" t="s">
        <v>27</v>
      </c>
      <c r="U12" s="38" t="s">
        <v>34</v>
      </c>
    </row>
    <row r="13" spans="1:21" ht="30" x14ac:dyDescent="0.25">
      <c r="A13" s="123" t="s">
        <v>381</v>
      </c>
      <c r="B13" s="64" t="s">
        <v>29</v>
      </c>
      <c r="C13" s="64" t="s">
        <v>460</v>
      </c>
      <c r="D13" s="68" t="s">
        <v>191</v>
      </c>
      <c r="E13" s="76"/>
      <c r="F13" s="77">
        <v>18</v>
      </c>
      <c r="G13" s="77">
        <v>21</v>
      </c>
      <c r="H13" s="77">
        <v>9</v>
      </c>
      <c r="I13" s="77"/>
      <c r="J13" s="77"/>
      <c r="K13" s="77"/>
      <c r="L13" s="77"/>
      <c r="M13" s="77"/>
      <c r="N13" s="64">
        <v>0.4</v>
      </c>
      <c r="O13" s="67"/>
      <c r="P13" s="47">
        <v>2</v>
      </c>
      <c r="Q13" s="55" t="s">
        <v>32</v>
      </c>
      <c r="R13" s="38"/>
      <c r="S13" s="183" t="s">
        <v>33</v>
      </c>
      <c r="T13" s="38" t="s">
        <v>27</v>
      </c>
      <c r="U13" s="38" t="s">
        <v>34</v>
      </c>
    </row>
    <row r="14" spans="1:21" ht="30" x14ac:dyDescent="0.25">
      <c r="A14" s="117" t="s">
        <v>192</v>
      </c>
      <c r="B14" s="63" t="s">
        <v>26</v>
      </c>
      <c r="C14" s="63" t="s">
        <v>461</v>
      </c>
      <c r="D14" s="70" t="s">
        <v>194</v>
      </c>
      <c r="E14" s="65">
        <f>SUM(F14:H14)+M14</f>
        <v>55</v>
      </c>
      <c r="F14" s="65">
        <f>SUM(F15:F17)</f>
        <v>28</v>
      </c>
      <c r="G14" s="65">
        <f t="shared" ref="G14:M14" si="2">SUM(G15:G17)</f>
        <v>26</v>
      </c>
      <c r="H14" s="65">
        <f t="shared" si="2"/>
        <v>0</v>
      </c>
      <c r="I14" s="65"/>
      <c r="J14" s="65">
        <f t="shared" si="2"/>
        <v>0</v>
      </c>
      <c r="K14" s="65">
        <f t="shared" si="2"/>
        <v>26</v>
      </c>
      <c r="L14" s="65">
        <f t="shared" si="2"/>
        <v>0</v>
      </c>
      <c r="M14" s="65">
        <f t="shared" si="2"/>
        <v>1</v>
      </c>
      <c r="N14" s="72"/>
      <c r="O14" s="143">
        <v>4</v>
      </c>
      <c r="P14" s="45"/>
      <c r="Q14" s="45"/>
      <c r="R14" s="36"/>
      <c r="S14" s="36" t="s">
        <v>27</v>
      </c>
      <c r="T14" s="36" t="s">
        <v>27</v>
      </c>
      <c r="U14" s="37"/>
    </row>
    <row r="15" spans="1:21" ht="30" x14ac:dyDescent="0.25">
      <c r="A15" s="123" t="s">
        <v>381</v>
      </c>
      <c r="B15" s="64" t="s">
        <v>29</v>
      </c>
      <c r="C15" s="64" t="s">
        <v>462</v>
      </c>
      <c r="D15" s="68" t="s">
        <v>463</v>
      </c>
      <c r="E15" s="76"/>
      <c r="F15" s="77">
        <v>20</v>
      </c>
      <c r="G15" s="76">
        <v>10</v>
      </c>
      <c r="H15" s="76"/>
      <c r="I15" s="77"/>
      <c r="J15" s="77"/>
      <c r="K15" s="77"/>
      <c r="L15" s="77"/>
      <c r="M15" s="77"/>
      <c r="N15" s="71">
        <v>0.3</v>
      </c>
      <c r="O15" s="67"/>
      <c r="P15" s="47">
        <v>2</v>
      </c>
      <c r="Q15" s="55" t="s">
        <v>32</v>
      </c>
      <c r="R15" s="38"/>
      <c r="S15" s="183" t="s">
        <v>33</v>
      </c>
      <c r="T15" s="38" t="s">
        <v>27</v>
      </c>
      <c r="U15" s="38" t="s">
        <v>34</v>
      </c>
    </row>
    <row r="16" spans="1:21" ht="30" x14ac:dyDescent="0.25">
      <c r="A16" s="123" t="s">
        <v>381</v>
      </c>
      <c r="B16" s="64" t="s">
        <v>29</v>
      </c>
      <c r="C16" s="64" t="s">
        <v>464</v>
      </c>
      <c r="D16" s="68" t="s">
        <v>465</v>
      </c>
      <c r="E16" s="76"/>
      <c r="F16" s="77"/>
      <c r="G16" s="77"/>
      <c r="H16" s="77"/>
      <c r="I16" s="77" t="s">
        <v>41</v>
      </c>
      <c r="J16" s="77"/>
      <c r="K16" s="77">
        <v>26</v>
      </c>
      <c r="L16" s="77"/>
      <c r="M16" s="77">
        <v>1</v>
      </c>
      <c r="N16" s="71">
        <v>0.4</v>
      </c>
      <c r="O16" s="67"/>
      <c r="P16" s="47">
        <v>2</v>
      </c>
      <c r="Q16" s="55" t="s">
        <v>32</v>
      </c>
      <c r="R16" s="38"/>
      <c r="S16" s="183" t="s">
        <v>33</v>
      </c>
      <c r="T16" s="38" t="s">
        <v>27</v>
      </c>
      <c r="U16" s="38" t="s">
        <v>34</v>
      </c>
    </row>
    <row r="17" spans="1:21" ht="30" x14ac:dyDescent="0.25">
      <c r="A17" s="123" t="s">
        <v>381</v>
      </c>
      <c r="B17" s="64" t="s">
        <v>29</v>
      </c>
      <c r="C17" s="64" t="s">
        <v>466</v>
      </c>
      <c r="D17" s="68" t="s">
        <v>467</v>
      </c>
      <c r="E17" s="76"/>
      <c r="F17" s="77">
        <v>8</v>
      </c>
      <c r="G17" s="77">
        <v>16</v>
      </c>
      <c r="H17" s="77"/>
      <c r="I17" s="77"/>
      <c r="J17" s="77"/>
      <c r="K17" s="77"/>
      <c r="L17" s="77"/>
      <c r="M17" s="77"/>
      <c r="N17" s="71">
        <v>0.3</v>
      </c>
      <c r="O17" s="67"/>
      <c r="P17" s="47">
        <v>2</v>
      </c>
      <c r="Q17" s="55" t="s">
        <v>32</v>
      </c>
      <c r="R17" s="38"/>
      <c r="S17" s="183" t="s">
        <v>33</v>
      </c>
      <c r="T17" s="38" t="s">
        <v>27</v>
      </c>
      <c r="U17" s="38" t="s">
        <v>34</v>
      </c>
    </row>
    <row r="18" spans="1:21" x14ac:dyDescent="0.25">
      <c r="A18" s="121" t="s">
        <v>37</v>
      </c>
      <c r="B18" s="143" t="s">
        <v>26</v>
      </c>
      <c r="C18" s="218" t="s">
        <v>595</v>
      </c>
      <c r="D18" s="140" t="s">
        <v>468</v>
      </c>
      <c r="E18" s="65">
        <f>SUM(F18:H18)+M18</f>
        <v>46</v>
      </c>
      <c r="F18" s="65">
        <f>SUM(F19:F21)</f>
        <v>6</v>
      </c>
      <c r="G18" s="65">
        <f>SUM(G19:G21)</f>
        <v>40</v>
      </c>
      <c r="H18" s="65">
        <f>SUM(H19:H21)</f>
        <v>0</v>
      </c>
      <c r="I18" s="65"/>
      <c r="J18" s="65">
        <f>SUM(J19:J21)</f>
        <v>0</v>
      </c>
      <c r="K18" s="65">
        <f>SUM(K19:K21)</f>
        <v>0</v>
      </c>
      <c r="L18" s="65">
        <f>SUM(L19:L21)</f>
        <v>0</v>
      </c>
      <c r="M18" s="65">
        <f>SUM(M19:M21)</f>
        <v>0</v>
      </c>
      <c r="N18" s="72"/>
      <c r="O18" s="63">
        <v>3</v>
      </c>
      <c r="P18" s="45">
        <v>3</v>
      </c>
      <c r="Q18" s="45" t="s">
        <v>32</v>
      </c>
      <c r="R18" s="36"/>
      <c r="S18" s="36" t="s">
        <v>27</v>
      </c>
      <c r="T18" s="36"/>
      <c r="U18" s="37"/>
    </row>
    <row r="19" spans="1:21" x14ac:dyDescent="0.25">
      <c r="A19" s="119" t="s">
        <v>37</v>
      </c>
      <c r="B19" s="141" t="s">
        <v>29</v>
      </c>
      <c r="C19" s="212" t="s">
        <v>547</v>
      </c>
      <c r="D19" s="142" t="s">
        <v>202</v>
      </c>
      <c r="E19" s="76"/>
      <c r="F19" s="77"/>
      <c r="G19" s="76">
        <v>24</v>
      </c>
      <c r="H19" s="77"/>
      <c r="I19" s="77"/>
      <c r="J19" s="77"/>
      <c r="K19" s="77"/>
      <c r="L19" s="77"/>
      <c r="M19" s="77"/>
      <c r="N19" s="61">
        <v>0.34</v>
      </c>
      <c r="O19" s="67"/>
      <c r="P19" s="46"/>
      <c r="Q19" s="55"/>
      <c r="R19" s="38"/>
      <c r="S19" s="38" t="s">
        <v>33</v>
      </c>
      <c r="T19" s="38" t="s">
        <v>84</v>
      </c>
      <c r="U19" s="38" t="s">
        <v>34</v>
      </c>
    </row>
    <row r="20" spans="1:21" x14ac:dyDescent="0.25">
      <c r="A20" s="119" t="s">
        <v>37</v>
      </c>
      <c r="B20" s="141" t="s">
        <v>29</v>
      </c>
      <c r="C20" s="212" t="s">
        <v>546</v>
      </c>
      <c r="D20" s="150" t="s">
        <v>208</v>
      </c>
      <c r="E20" s="76"/>
      <c r="F20" s="77"/>
      <c r="G20" s="76">
        <v>8</v>
      </c>
      <c r="H20" s="77"/>
      <c r="I20" s="77"/>
      <c r="J20" s="77"/>
      <c r="K20" s="77"/>
      <c r="L20" s="77"/>
      <c r="M20" s="77"/>
      <c r="N20" s="61">
        <v>0.33</v>
      </c>
      <c r="O20" s="67"/>
      <c r="P20" s="46"/>
      <c r="Q20" s="55"/>
      <c r="R20" s="38"/>
      <c r="S20" s="38" t="s">
        <v>33</v>
      </c>
      <c r="T20" s="38" t="s">
        <v>84</v>
      </c>
      <c r="U20" s="38" t="s">
        <v>34</v>
      </c>
    </row>
    <row r="21" spans="1:21" x14ac:dyDescent="0.25">
      <c r="A21" s="119" t="s">
        <v>37</v>
      </c>
      <c r="B21" s="141" t="s">
        <v>29</v>
      </c>
      <c r="C21" s="212" t="s">
        <v>548</v>
      </c>
      <c r="D21" s="150" t="s">
        <v>227</v>
      </c>
      <c r="E21" s="76"/>
      <c r="F21" s="77">
        <v>6</v>
      </c>
      <c r="G21" s="76">
        <v>8</v>
      </c>
      <c r="H21" s="77"/>
      <c r="I21" s="77"/>
      <c r="J21" s="77"/>
      <c r="K21" s="77"/>
      <c r="L21" s="77"/>
      <c r="M21" s="77"/>
      <c r="N21" s="61">
        <v>0.33</v>
      </c>
      <c r="O21" s="67"/>
      <c r="P21" s="46"/>
      <c r="Q21" s="55"/>
      <c r="R21" s="38"/>
      <c r="S21" s="38" t="s">
        <v>33</v>
      </c>
      <c r="T21" s="38" t="s">
        <v>84</v>
      </c>
      <c r="U21" s="38" t="s">
        <v>34</v>
      </c>
    </row>
    <row r="22" spans="1:21" x14ac:dyDescent="0.25">
      <c r="A22" s="45" t="s">
        <v>28</v>
      </c>
      <c r="B22" s="111" t="s">
        <v>26</v>
      </c>
      <c r="C22" s="111" t="s">
        <v>469</v>
      </c>
      <c r="D22" s="112" t="s">
        <v>200</v>
      </c>
      <c r="E22" s="65">
        <f>SUM(F22:H22)+M22</f>
        <v>0</v>
      </c>
      <c r="F22" s="65">
        <f>SUM(F23:F25)</f>
        <v>0</v>
      </c>
      <c r="G22" s="65">
        <f>SUM(G23:G25)</f>
        <v>0</v>
      </c>
      <c r="H22" s="65">
        <f>SUM(H23:H25)</f>
        <v>0</v>
      </c>
      <c r="I22" s="65"/>
      <c r="J22" s="65">
        <f>SUM(J23:J25)</f>
        <v>0</v>
      </c>
      <c r="K22" s="65">
        <f>SUM(K23:K25)</f>
        <v>0</v>
      </c>
      <c r="L22" s="65">
        <f>SUM(L23:L25)</f>
        <v>0</v>
      </c>
      <c r="M22" s="65">
        <f>SUM(M23:M25)</f>
        <v>0</v>
      </c>
      <c r="N22" s="72"/>
      <c r="O22" s="63"/>
      <c r="P22" s="45"/>
      <c r="Q22" s="45"/>
      <c r="R22" s="36"/>
      <c r="S22" s="36" t="s">
        <v>33</v>
      </c>
      <c r="T22" s="36" t="s">
        <v>27</v>
      </c>
      <c r="U22" s="37"/>
    </row>
    <row r="23" spans="1:21" x14ac:dyDescent="0.25">
      <c r="A23" s="118" t="s">
        <v>28</v>
      </c>
      <c r="B23" s="108" t="s">
        <v>29</v>
      </c>
      <c r="C23" s="108" t="s">
        <v>470</v>
      </c>
      <c r="D23" s="107" t="s">
        <v>202</v>
      </c>
      <c r="E23" s="76"/>
      <c r="F23" s="77"/>
      <c r="G23" s="76"/>
      <c r="H23" s="77"/>
      <c r="I23" s="77"/>
      <c r="J23" s="77"/>
      <c r="K23" s="77"/>
      <c r="L23" s="77"/>
      <c r="M23" s="77"/>
      <c r="N23" s="61">
        <v>0.5</v>
      </c>
      <c r="O23" s="67"/>
      <c r="P23" s="46">
        <v>2</v>
      </c>
      <c r="Q23" s="55" t="s">
        <v>32</v>
      </c>
      <c r="R23" s="38"/>
      <c r="S23" s="38" t="s">
        <v>27</v>
      </c>
      <c r="T23" s="38" t="s">
        <v>146</v>
      </c>
      <c r="U23" s="38" t="s">
        <v>34</v>
      </c>
    </row>
    <row r="24" spans="1:21" x14ac:dyDescent="0.25">
      <c r="A24" s="118" t="s">
        <v>28</v>
      </c>
      <c r="B24" s="108" t="s">
        <v>29</v>
      </c>
      <c r="C24" s="108" t="s">
        <v>471</v>
      </c>
      <c r="D24" s="95" t="s">
        <v>472</v>
      </c>
      <c r="E24" s="76"/>
      <c r="F24" s="77"/>
      <c r="G24" s="76"/>
      <c r="H24" s="77"/>
      <c r="I24" s="77"/>
      <c r="J24" s="77"/>
      <c r="K24" s="77"/>
      <c r="L24" s="77"/>
      <c r="M24" s="77"/>
      <c r="N24" s="61">
        <v>0.25</v>
      </c>
      <c r="O24" s="67"/>
      <c r="P24" s="46">
        <v>2</v>
      </c>
      <c r="Q24" s="55" t="s">
        <v>32</v>
      </c>
      <c r="R24" s="38"/>
      <c r="S24" s="38"/>
      <c r="T24" s="38" t="s">
        <v>146</v>
      </c>
      <c r="U24" s="38"/>
    </row>
    <row r="25" spans="1:21" x14ac:dyDescent="0.25">
      <c r="A25" s="118" t="s">
        <v>28</v>
      </c>
      <c r="B25" s="108" t="s">
        <v>29</v>
      </c>
      <c r="C25" s="108" t="s">
        <v>473</v>
      </c>
      <c r="D25" s="95" t="s">
        <v>206</v>
      </c>
      <c r="E25" s="76"/>
      <c r="F25" s="77"/>
      <c r="G25" s="76"/>
      <c r="H25" s="77"/>
      <c r="I25" s="77"/>
      <c r="J25" s="77"/>
      <c r="K25" s="77"/>
      <c r="L25" s="77"/>
      <c r="M25" s="77"/>
      <c r="N25" s="61">
        <v>0.25</v>
      </c>
      <c r="O25" s="67"/>
      <c r="P25" s="46">
        <v>2</v>
      </c>
      <c r="Q25" s="55" t="s">
        <v>32</v>
      </c>
      <c r="R25" s="38"/>
      <c r="S25" s="38"/>
      <c r="T25" s="38" t="s">
        <v>146</v>
      </c>
      <c r="U25" s="38"/>
    </row>
    <row r="26" spans="1:21" x14ac:dyDescent="0.25">
      <c r="A26" s="121" t="s">
        <v>37</v>
      </c>
      <c r="B26" s="143" t="s">
        <v>26</v>
      </c>
      <c r="C26" s="218" t="s">
        <v>631</v>
      </c>
      <c r="D26" s="140" t="s">
        <v>474</v>
      </c>
      <c r="E26" s="65">
        <f>SUM(F26:H26)+M26</f>
        <v>30</v>
      </c>
      <c r="F26" s="65"/>
      <c r="G26" s="65">
        <v>30</v>
      </c>
      <c r="H26" s="65"/>
      <c r="I26" s="65"/>
      <c r="J26" s="65"/>
      <c r="K26" s="65"/>
      <c r="L26" s="65"/>
      <c r="M26" s="65"/>
      <c r="N26" s="72"/>
      <c r="O26" s="63">
        <v>3</v>
      </c>
      <c r="P26" s="45">
        <v>2</v>
      </c>
      <c r="Q26" s="45" t="s">
        <v>32</v>
      </c>
      <c r="R26" s="36"/>
      <c r="S26" s="36" t="s">
        <v>27</v>
      </c>
      <c r="T26" s="36" t="s">
        <v>398</v>
      </c>
      <c r="U26" s="37" t="s">
        <v>91</v>
      </c>
    </row>
    <row r="27" spans="1:21" x14ac:dyDescent="0.25">
      <c r="A27" s="121" t="s">
        <v>37</v>
      </c>
      <c r="B27" s="143" t="s">
        <v>26</v>
      </c>
      <c r="C27" s="218" t="s">
        <v>632</v>
      </c>
      <c r="D27" s="140" t="s">
        <v>475</v>
      </c>
      <c r="E27" s="65">
        <f>SUM(F27:H27)+M27</f>
        <v>0</v>
      </c>
      <c r="F27" s="65"/>
      <c r="G27" s="65"/>
      <c r="H27" s="65"/>
      <c r="I27" s="65">
        <v>1</v>
      </c>
      <c r="J27" s="65"/>
      <c r="K27" s="65"/>
      <c r="L27" s="65"/>
      <c r="M27" s="65"/>
      <c r="N27" s="72"/>
      <c r="O27" s="63">
        <v>10</v>
      </c>
      <c r="P27" s="45">
        <v>3</v>
      </c>
      <c r="Q27" s="45" t="s">
        <v>167</v>
      </c>
      <c r="R27" s="36"/>
      <c r="S27" s="36" t="s">
        <v>27</v>
      </c>
      <c r="T27" s="36" t="s">
        <v>27</v>
      </c>
      <c r="U27" s="37"/>
    </row>
    <row r="28" spans="1:21" x14ac:dyDescent="0.25">
      <c r="A28" s="45" t="s">
        <v>28</v>
      </c>
      <c r="B28" s="111" t="s">
        <v>26</v>
      </c>
      <c r="C28" s="111" t="s">
        <v>476</v>
      </c>
      <c r="D28" s="112" t="s">
        <v>211</v>
      </c>
      <c r="E28" s="65">
        <f>SUM(F28:H28)+M28</f>
        <v>0</v>
      </c>
      <c r="F28" s="65"/>
      <c r="G28" s="65"/>
      <c r="H28" s="65"/>
      <c r="I28" s="65"/>
      <c r="J28" s="65"/>
      <c r="K28" s="65"/>
      <c r="L28" s="65"/>
      <c r="M28" s="65"/>
      <c r="N28" s="72"/>
      <c r="O28" s="63"/>
      <c r="P28" s="45"/>
      <c r="Q28" s="45"/>
      <c r="R28" s="36"/>
      <c r="S28" s="36" t="s">
        <v>27</v>
      </c>
      <c r="T28" s="36" t="s">
        <v>146</v>
      </c>
      <c r="U28" s="37" t="s">
        <v>91</v>
      </c>
    </row>
    <row r="29" spans="1:21" x14ac:dyDescent="0.25">
      <c r="A29" s="45" t="s">
        <v>28</v>
      </c>
      <c r="B29" s="111" t="s">
        <v>26</v>
      </c>
      <c r="C29" s="111" t="s">
        <v>477</v>
      </c>
      <c r="D29" s="112" t="s">
        <v>475</v>
      </c>
      <c r="E29" s="65">
        <f>SUM(F29:H29)+M29</f>
        <v>0</v>
      </c>
      <c r="F29" s="65"/>
      <c r="G29" s="65"/>
      <c r="H29" s="65"/>
      <c r="I29" s="65"/>
      <c r="J29" s="65"/>
      <c r="K29" s="65"/>
      <c r="L29" s="65"/>
      <c r="M29" s="65"/>
      <c r="N29" s="72"/>
      <c r="O29" s="63"/>
      <c r="P29" s="45"/>
      <c r="Q29" s="45"/>
      <c r="R29" s="36"/>
      <c r="S29" s="36" t="s">
        <v>27</v>
      </c>
      <c r="T29" s="36" t="s">
        <v>27</v>
      </c>
      <c r="U29" s="37"/>
    </row>
    <row r="30" spans="1:21" x14ac:dyDescent="0.25">
      <c r="A30" s="105" t="s">
        <v>28</v>
      </c>
    </row>
    <row r="31" spans="1:21" x14ac:dyDescent="0.25">
      <c r="A31" s="105" t="s">
        <v>37</v>
      </c>
      <c r="B31" s="75"/>
      <c r="C31" s="75"/>
    </row>
    <row r="32" spans="1:21" x14ac:dyDescent="0.25">
      <c r="A32" s="105" t="s">
        <v>92</v>
      </c>
      <c r="B32" s="74"/>
      <c r="C32" s="74"/>
    </row>
    <row r="69" spans="4:4" x14ac:dyDescent="0.25">
      <c r="D69" s="39"/>
    </row>
  </sheetData>
  <pageMargins left="0.70866141732283472" right="0.70866141732283472" top="1.3385826771653544" bottom="0.74803149606299213" header="0.31496062992125984" footer="0.31496062992125984"/>
  <pageSetup paperSize="9" scale="69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2F15F9-D298-43B5-9C6D-A1B7329255F0}">
  <sheetPr>
    <tabColor rgb="FF7030A0"/>
    <pageSetUpPr fitToPage="1"/>
  </sheetPr>
  <dimension ref="A1:U49"/>
  <sheetViews>
    <sheetView topLeftCell="G16" zoomScale="55" zoomScaleNormal="55" workbookViewId="0">
      <selection activeCell="M8" sqref="M8"/>
    </sheetView>
  </sheetViews>
  <sheetFormatPr baseColWidth="10" defaultColWidth="19.7109375" defaultRowHeight="15" x14ac:dyDescent="0.25"/>
  <cols>
    <col min="1" max="1" width="19.7109375" style="22"/>
    <col min="2" max="2" width="19.28515625" style="22" customWidth="1"/>
    <col min="3" max="3" width="12.7109375" style="22" customWidth="1"/>
    <col min="4" max="4" width="55" style="22" customWidth="1"/>
    <col min="5" max="5" width="19.42578125" style="22" customWidth="1"/>
    <col min="6" max="6" width="16.28515625" style="22" customWidth="1"/>
    <col min="7" max="7" width="15.7109375" style="22" customWidth="1"/>
    <col min="8" max="8" width="15.28515625" style="22" customWidth="1"/>
    <col min="9" max="9" width="13.140625" style="22" customWidth="1"/>
    <col min="10" max="10" width="15.28515625" style="22" customWidth="1"/>
    <col min="11" max="11" width="16.85546875" style="22" customWidth="1"/>
    <col min="12" max="12" width="10.85546875" style="22" customWidth="1"/>
    <col min="13" max="13" width="21" style="22" customWidth="1"/>
    <col min="14" max="14" width="7.7109375" style="22" customWidth="1"/>
    <col min="15" max="15" width="11.28515625" style="22" customWidth="1"/>
    <col min="16" max="17" width="13.7109375" style="22" customWidth="1"/>
    <col min="18" max="18" width="16.42578125" style="22" bestFit="1" customWidth="1"/>
    <col min="19" max="19" width="26" style="22" customWidth="1"/>
    <col min="20" max="20" width="25.140625" style="22" bestFit="1" customWidth="1"/>
    <col min="21" max="21" width="22.42578125" style="22" bestFit="1" customWidth="1"/>
    <col min="22" max="16384" width="19.7109375" style="22"/>
  </cols>
  <sheetData>
    <row r="1" spans="1:21" ht="30" x14ac:dyDescent="0.25"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73.5" customHeight="1" x14ac:dyDescent="0.25">
      <c r="B2" s="2" t="s">
        <v>1</v>
      </c>
      <c r="C2" s="2" t="s">
        <v>2</v>
      </c>
      <c r="D2" s="2" t="s">
        <v>3</v>
      </c>
      <c r="E2" s="3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2" t="s">
        <v>13</v>
      </c>
      <c r="O2" s="2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5" t="s">
        <v>19</v>
      </c>
      <c r="U2" s="5" t="s">
        <v>20</v>
      </c>
    </row>
    <row r="3" spans="1:21" ht="78.75" x14ac:dyDescent="0.25">
      <c r="A3" s="104" t="s">
        <v>21</v>
      </c>
      <c r="B3" s="23"/>
      <c r="C3" s="23" t="s">
        <v>449</v>
      </c>
      <c r="D3" s="81" t="s">
        <v>478</v>
      </c>
      <c r="E3" s="81">
        <f>SUM(F3:H3)+M3</f>
        <v>317</v>
      </c>
      <c r="F3" s="23">
        <f>F4+F9+F17+F18+F23</f>
        <v>77</v>
      </c>
      <c r="G3" s="23">
        <f>G4+G9+G17+G18+G23</f>
        <v>231</v>
      </c>
      <c r="H3" s="23">
        <f>H4+H9+H17+H18+H23</f>
        <v>7</v>
      </c>
      <c r="I3" s="23"/>
      <c r="J3" s="23">
        <f>J4+J9+J17+J18+J23</f>
        <v>0</v>
      </c>
      <c r="K3" s="23">
        <f>K4+K9+K17+K18+K23</f>
        <v>0</v>
      </c>
      <c r="L3" s="23">
        <f>L4+L9+L17+L18+L23</f>
        <v>60</v>
      </c>
      <c r="M3" s="23">
        <f>M4+M9+M17+M18+M23</f>
        <v>2</v>
      </c>
      <c r="N3" s="23"/>
      <c r="O3" s="23">
        <f>O4+O9+O17+O18+O23</f>
        <v>30</v>
      </c>
      <c r="P3" s="23"/>
      <c r="Q3" s="23"/>
      <c r="R3" s="25"/>
      <c r="S3" s="106" t="s">
        <v>24</v>
      </c>
      <c r="T3" s="25"/>
      <c r="U3" s="25"/>
    </row>
    <row r="4" spans="1:21" ht="30" x14ac:dyDescent="0.25">
      <c r="A4" s="117" t="s">
        <v>192</v>
      </c>
      <c r="B4" s="63" t="s">
        <v>26</v>
      </c>
      <c r="C4" s="63" t="s">
        <v>479</v>
      </c>
      <c r="D4" s="70" t="s">
        <v>109</v>
      </c>
      <c r="E4" s="65">
        <f>SUM(F4:H4)+M4</f>
        <v>102</v>
      </c>
      <c r="F4" s="65">
        <f>SUM(F5:F8)</f>
        <v>37</v>
      </c>
      <c r="G4" s="65">
        <f t="shared" ref="G4:M4" si="0">SUM(G5:G8)</f>
        <v>58</v>
      </c>
      <c r="H4" s="65">
        <f t="shared" si="0"/>
        <v>7</v>
      </c>
      <c r="I4" s="65"/>
      <c r="J4" s="65">
        <f t="shared" si="0"/>
        <v>0</v>
      </c>
      <c r="K4" s="65">
        <f t="shared" si="0"/>
        <v>0</v>
      </c>
      <c r="L4" s="65">
        <f t="shared" si="0"/>
        <v>10</v>
      </c>
      <c r="M4" s="65">
        <f t="shared" si="0"/>
        <v>0</v>
      </c>
      <c r="N4" s="72"/>
      <c r="O4" s="143">
        <v>7</v>
      </c>
      <c r="P4" s="48"/>
      <c r="Q4" s="48"/>
      <c r="R4" s="82"/>
      <c r="S4" s="82" t="s">
        <v>27</v>
      </c>
      <c r="T4" s="82" t="s">
        <v>27</v>
      </c>
      <c r="U4" s="82"/>
    </row>
    <row r="5" spans="1:21" x14ac:dyDescent="0.25">
      <c r="A5" s="64"/>
      <c r="B5" s="64" t="s">
        <v>29</v>
      </c>
      <c r="C5" s="64" t="s">
        <v>480</v>
      </c>
      <c r="D5" s="40" t="s">
        <v>104</v>
      </c>
      <c r="E5" s="76"/>
      <c r="F5" s="76">
        <v>3</v>
      </c>
      <c r="G5" s="76"/>
      <c r="H5" s="78">
        <v>7</v>
      </c>
      <c r="I5" s="78"/>
      <c r="J5" s="78"/>
      <c r="K5" s="78"/>
      <c r="L5" s="78"/>
      <c r="M5" s="78"/>
      <c r="N5" s="67">
        <v>0.2</v>
      </c>
      <c r="O5" s="67"/>
      <c r="P5" s="47">
        <v>2</v>
      </c>
      <c r="Q5" s="55" t="s">
        <v>32</v>
      </c>
      <c r="R5" s="55"/>
      <c r="S5" s="55" t="s">
        <v>33</v>
      </c>
      <c r="T5" s="55" t="s">
        <v>27</v>
      </c>
      <c r="U5" s="55" t="s">
        <v>481</v>
      </c>
    </row>
    <row r="6" spans="1:21" x14ac:dyDescent="0.25">
      <c r="A6" s="64"/>
      <c r="B6" s="64" t="s">
        <v>29</v>
      </c>
      <c r="C6" s="64" t="s">
        <v>482</v>
      </c>
      <c r="D6" s="40" t="s">
        <v>108</v>
      </c>
      <c r="E6" s="78"/>
      <c r="F6" s="76">
        <v>18</v>
      </c>
      <c r="G6" s="76">
        <v>28</v>
      </c>
      <c r="H6" s="76"/>
      <c r="I6" s="78"/>
      <c r="J6" s="78"/>
      <c r="K6" s="78"/>
      <c r="L6" s="78">
        <v>10</v>
      </c>
      <c r="M6" s="78"/>
      <c r="N6" s="67">
        <v>0.3</v>
      </c>
      <c r="O6" s="28"/>
      <c r="P6" s="47">
        <v>2</v>
      </c>
      <c r="Q6" s="55" t="s">
        <v>32</v>
      </c>
      <c r="R6" s="55"/>
      <c r="S6" s="55" t="s">
        <v>33</v>
      </c>
      <c r="T6" s="55" t="s">
        <v>27</v>
      </c>
      <c r="U6" s="55" t="s">
        <v>481</v>
      </c>
    </row>
    <row r="7" spans="1:21" x14ac:dyDescent="0.25">
      <c r="A7" s="64"/>
      <c r="B7" s="64" t="s">
        <v>29</v>
      </c>
      <c r="C7" s="64" t="s">
        <v>483</v>
      </c>
      <c r="D7" s="68" t="s">
        <v>484</v>
      </c>
      <c r="E7" s="76"/>
      <c r="F7" s="76">
        <v>6</v>
      </c>
      <c r="G7" s="76">
        <v>10</v>
      </c>
      <c r="H7" s="77"/>
      <c r="I7" s="78"/>
      <c r="J7" s="78"/>
      <c r="K7" s="78"/>
      <c r="L7" s="78"/>
      <c r="M7" s="78"/>
      <c r="N7" s="67">
        <v>0.2</v>
      </c>
      <c r="O7" s="67"/>
      <c r="P7" s="47">
        <v>2</v>
      </c>
      <c r="Q7" s="55" t="s">
        <v>32</v>
      </c>
      <c r="R7" s="55"/>
      <c r="S7" s="55" t="s">
        <v>33</v>
      </c>
      <c r="T7" s="55" t="s">
        <v>27</v>
      </c>
      <c r="U7" s="55" t="s">
        <v>481</v>
      </c>
    </row>
    <row r="8" spans="1:21" x14ac:dyDescent="0.25">
      <c r="A8" s="64"/>
      <c r="B8" s="64" t="s">
        <v>29</v>
      </c>
      <c r="C8" s="64" t="s">
        <v>485</v>
      </c>
      <c r="D8" s="68" t="s">
        <v>184</v>
      </c>
      <c r="E8" s="78"/>
      <c r="F8" s="76">
        <v>10</v>
      </c>
      <c r="G8" s="76">
        <v>20</v>
      </c>
      <c r="H8" s="77"/>
      <c r="I8" s="78"/>
      <c r="J8" s="78"/>
      <c r="K8" s="78"/>
      <c r="L8" s="78"/>
      <c r="M8" s="78"/>
      <c r="N8" s="67">
        <v>0.3</v>
      </c>
      <c r="O8" s="28"/>
      <c r="P8" s="47">
        <v>2</v>
      </c>
      <c r="Q8" s="55" t="s">
        <v>32</v>
      </c>
      <c r="R8" s="55"/>
      <c r="S8" s="55" t="s">
        <v>33</v>
      </c>
      <c r="T8" s="55" t="s">
        <v>27</v>
      </c>
      <c r="U8" s="55" t="s">
        <v>481</v>
      </c>
    </row>
    <row r="9" spans="1:21" x14ac:dyDescent="0.25">
      <c r="A9" s="121" t="s">
        <v>37</v>
      </c>
      <c r="B9" s="143" t="s">
        <v>26</v>
      </c>
      <c r="C9" s="143" t="s">
        <v>38</v>
      </c>
      <c r="D9" s="140" t="s">
        <v>486</v>
      </c>
      <c r="E9" s="65">
        <f>SUM(F9:H9)+M9</f>
        <v>38</v>
      </c>
      <c r="F9" s="65">
        <f>SUM(F10:F12)</f>
        <v>0</v>
      </c>
      <c r="G9" s="65">
        <f>SUM(G10:G12)</f>
        <v>38</v>
      </c>
      <c r="H9" s="65">
        <f>SUM(H10:H12)</f>
        <v>0</v>
      </c>
      <c r="I9" s="65"/>
      <c r="J9" s="65">
        <f>SUM(J10:J12)</f>
        <v>0</v>
      </c>
      <c r="K9" s="65">
        <f>SUM(K10:K12)</f>
        <v>0</v>
      </c>
      <c r="L9" s="65">
        <f>SUM(L10:L12)</f>
        <v>0</v>
      </c>
      <c r="M9" s="65">
        <f>SUM(M10:M12)</f>
        <v>0</v>
      </c>
      <c r="N9" s="88"/>
      <c r="O9" s="63">
        <v>3</v>
      </c>
      <c r="P9" s="48">
        <v>3</v>
      </c>
      <c r="Q9" s="48" t="s">
        <v>32</v>
      </c>
      <c r="R9" s="82"/>
      <c r="S9" s="82" t="s">
        <v>27</v>
      </c>
      <c r="T9" s="82"/>
      <c r="U9" s="82"/>
    </row>
    <row r="10" spans="1:21" x14ac:dyDescent="0.25">
      <c r="A10" s="119" t="s">
        <v>37</v>
      </c>
      <c r="B10" s="141" t="s">
        <v>29</v>
      </c>
      <c r="C10" s="147" t="s">
        <v>38</v>
      </c>
      <c r="D10" s="150" t="s">
        <v>221</v>
      </c>
      <c r="E10" s="78"/>
      <c r="F10" s="77"/>
      <c r="G10" s="76">
        <v>12</v>
      </c>
      <c r="H10" s="77"/>
      <c r="I10" s="77"/>
      <c r="J10" s="77"/>
      <c r="K10" s="77"/>
      <c r="L10" s="77"/>
      <c r="M10" s="77"/>
      <c r="N10" s="61">
        <v>0.33</v>
      </c>
      <c r="O10" s="67"/>
      <c r="P10" s="55"/>
      <c r="Q10" s="55"/>
      <c r="R10" s="55"/>
      <c r="S10" s="55" t="s">
        <v>33</v>
      </c>
      <c r="T10" s="55" t="s">
        <v>84</v>
      </c>
      <c r="U10" s="55" t="s">
        <v>34</v>
      </c>
    </row>
    <row r="11" spans="1:21" x14ac:dyDescent="0.25">
      <c r="A11" s="119" t="s">
        <v>37</v>
      </c>
      <c r="B11" s="141" t="s">
        <v>29</v>
      </c>
      <c r="C11" s="147" t="s">
        <v>38</v>
      </c>
      <c r="D11" s="150" t="s">
        <v>223</v>
      </c>
      <c r="E11" s="78"/>
      <c r="F11" s="77"/>
      <c r="G11" s="76">
        <v>12</v>
      </c>
      <c r="H11" s="77"/>
      <c r="I11" s="77"/>
      <c r="J11" s="77"/>
      <c r="K11" s="77"/>
      <c r="L11" s="77"/>
      <c r="M11" s="77"/>
      <c r="N11" s="61">
        <v>0.33</v>
      </c>
      <c r="O11" s="67"/>
      <c r="P11" s="55"/>
      <c r="Q11" s="55"/>
      <c r="R11" s="55"/>
      <c r="S11" s="55" t="s">
        <v>33</v>
      </c>
      <c r="T11" s="55" t="s">
        <v>84</v>
      </c>
      <c r="U11" s="55" t="s">
        <v>34</v>
      </c>
    </row>
    <row r="12" spans="1:21" x14ac:dyDescent="0.25">
      <c r="A12" s="119" t="s">
        <v>37</v>
      </c>
      <c r="B12" s="141" t="s">
        <v>29</v>
      </c>
      <c r="C12" s="147" t="s">
        <v>38</v>
      </c>
      <c r="D12" s="150" t="s">
        <v>204</v>
      </c>
      <c r="E12" s="78"/>
      <c r="F12" s="77"/>
      <c r="G12" s="78">
        <v>14</v>
      </c>
      <c r="H12" s="33"/>
      <c r="I12" s="33"/>
      <c r="J12" s="33"/>
      <c r="K12" s="33"/>
      <c r="L12" s="33"/>
      <c r="M12" s="33"/>
      <c r="N12" s="61">
        <v>0.34</v>
      </c>
      <c r="O12" s="67"/>
      <c r="P12" s="55"/>
      <c r="Q12" s="55"/>
      <c r="R12" s="55"/>
      <c r="S12" s="55" t="s">
        <v>33</v>
      </c>
      <c r="T12" s="55" t="s">
        <v>84</v>
      </c>
      <c r="U12" s="55" t="s">
        <v>34</v>
      </c>
    </row>
    <row r="13" spans="1:21" x14ac:dyDescent="0.25">
      <c r="A13" s="45" t="s">
        <v>28</v>
      </c>
      <c r="B13" s="126" t="s">
        <v>26</v>
      </c>
      <c r="C13" s="126" t="s">
        <v>487</v>
      </c>
      <c r="D13" s="112" t="s">
        <v>219</v>
      </c>
      <c r="E13" s="65">
        <f>SUM(F13:H13)+M13</f>
        <v>0</v>
      </c>
      <c r="F13" s="65">
        <f>SUM(F14:F16)</f>
        <v>0</v>
      </c>
      <c r="G13" s="65">
        <f>SUM(G14:G16)</f>
        <v>0</v>
      </c>
      <c r="H13" s="65">
        <f>SUM(H14:H16)</f>
        <v>0</v>
      </c>
      <c r="I13" s="65"/>
      <c r="J13" s="65">
        <f>SUM(J14:J16)</f>
        <v>0</v>
      </c>
      <c r="K13" s="65">
        <f>SUM(K14:K16)</f>
        <v>0</v>
      </c>
      <c r="L13" s="65">
        <f>SUM(L14:L16)</f>
        <v>0</v>
      </c>
      <c r="M13" s="65">
        <f>SUM(M14:M16)</f>
        <v>0</v>
      </c>
      <c r="N13" s="88"/>
      <c r="O13" s="63"/>
      <c r="P13" s="48"/>
      <c r="Q13" s="48"/>
      <c r="R13" s="82"/>
      <c r="S13" s="82" t="s">
        <v>27</v>
      </c>
      <c r="T13" s="82" t="s">
        <v>27</v>
      </c>
      <c r="U13" s="82"/>
    </row>
    <row r="14" spans="1:21" x14ac:dyDescent="0.25">
      <c r="A14" s="118" t="s">
        <v>28</v>
      </c>
      <c r="B14" s="108" t="s">
        <v>29</v>
      </c>
      <c r="C14" s="108" t="s">
        <v>488</v>
      </c>
      <c r="D14" s="95" t="s">
        <v>221</v>
      </c>
      <c r="E14" s="78"/>
      <c r="F14" s="77"/>
      <c r="G14" s="76"/>
      <c r="H14" s="77"/>
      <c r="I14" s="77"/>
      <c r="J14" s="77"/>
      <c r="K14" s="77"/>
      <c r="L14" s="77"/>
      <c r="M14" s="77"/>
      <c r="N14" s="61"/>
      <c r="O14" s="67"/>
      <c r="P14" s="55">
        <v>2</v>
      </c>
      <c r="Q14" s="55" t="s">
        <v>32</v>
      </c>
      <c r="R14" s="55"/>
      <c r="S14" s="55" t="s">
        <v>33</v>
      </c>
      <c r="T14" s="55" t="s">
        <v>27</v>
      </c>
      <c r="U14" s="55" t="s">
        <v>34</v>
      </c>
    </row>
    <row r="15" spans="1:21" x14ac:dyDescent="0.25">
      <c r="A15" s="118" t="s">
        <v>28</v>
      </c>
      <c r="B15" s="108" t="s">
        <v>29</v>
      </c>
      <c r="C15" s="108" t="s">
        <v>489</v>
      </c>
      <c r="D15" s="95" t="s">
        <v>223</v>
      </c>
      <c r="E15" s="78"/>
      <c r="F15" s="77"/>
      <c r="G15" s="76"/>
      <c r="H15" s="77"/>
      <c r="I15" s="77"/>
      <c r="J15" s="77"/>
      <c r="K15" s="77"/>
      <c r="L15" s="77"/>
      <c r="M15" s="77"/>
      <c r="N15" s="61"/>
      <c r="O15" s="67"/>
      <c r="P15" s="55">
        <v>2</v>
      </c>
      <c r="Q15" s="55" t="s">
        <v>32</v>
      </c>
      <c r="R15" s="55"/>
      <c r="S15" s="55" t="s">
        <v>33</v>
      </c>
      <c r="T15" s="55" t="s">
        <v>27</v>
      </c>
      <c r="U15" s="55" t="s">
        <v>34</v>
      </c>
    </row>
    <row r="16" spans="1:21" x14ac:dyDescent="0.25">
      <c r="A16" s="118" t="s">
        <v>28</v>
      </c>
      <c r="B16" s="108" t="s">
        <v>29</v>
      </c>
      <c r="C16" s="108" t="s">
        <v>490</v>
      </c>
      <c r="D16" s="95" t="s">
        <v>204</v>
      </c>
      <c r="E16" s="78"/>
      <c r="F16" s="77"/>
      <c r="G16" s="78"/>
      <c r="H16" s="33"/>
      <c r="I16" s="33"/>
      <c r="J16" s="33"/>
      <c r="K16" s="33"/>
      <c r="L16" s="33"/>
      <c r="M16" s="33"/>
      <c r="N16" s="61"/>
      <c r="O16" s="67"/>
      <c r="P16" s="55">
        <v>2</v>
      </c>
      <c r="Q16" s="55" t="s">
        <v>32</v>
      </c>
      <c r="R16" s="55"/>
      <c r="S16" s="55" t="s">
        <v>33</v>
      </c>
      <c r="T16" s="55" t="s">
        <v>27</v>
      </c>
      <c r="U16" s="55" t="s">
        <v>34</v>
      </c>
    </row>
    <row r="17" spans="1:21" x14ac:dyDescent="0.25">
      <c r="A17" s="121" t="s">
        <v>37</v>
      </c>
      <c r="B17" s="143" t="s">
        <v>26</v>
      </c>
      <c r="C17" s="143" t="s">
        <v>38</v>
      </c>
      <c r="D17" s="140" t="s">
        <v>491</v>
      </c>
      <c r="E17" s="65">
        <f>SUM(F17:H17)+M17</f>
        <v>65</v>
      </c>
      <c r="F17" s="65"/>
      <c r="G17" s="65">
        <v>65</v>
      </c>
      <c r="H17" s="65"/>
      <c r="I17" s="65"/>
      <c r="J17" s="65"/>
      <c r="K17" s="65"/>
      <c r="L17" s="65"/>
      <c r="M17" s="65"/>
      <c r="N17" s="72"/>
      <c r="O17" s="63">
        <v>3</v>
      </c>
      <c r="P17" s="48">
        <v>2</v>
      </c>
      <c r="Q17" s="48" t="s">
        <v>32</v>
      </c>
      <c r="R17" s="82"/>
      <c r="S17" s="82" t="s">
        <v>27</v>
      </c>
      <c r="T17" s="82" t="s">
        <v>398</v>
      </c>
      <c r="U17" s="82" t="s">
        <v>91</v>
      </c>
    </row>
    <row r="18" spans="1:21" x14ac:dyDescent="0.25">
      <c r="A18" s="121" t="s">
        <v>37</v>
      </c>
      <c r="B18" s="143" t="s">
        <v>26</v>
      </c>
      <c r="C18" s="143" t="s">
        <v>38</v>
      </c>
      <c r="D18" s="140" t="s">
        <v>492</v>
      </c>
      <c r="E18" s="65">
        <f>SUM(F18:H18)+M18</f>
        <v>0</v>
      </c>
      <c r="F18" s="65"/>
      <c r="G18" s="65"/>
      <c r="H18" s="65"/>
      <c r="I18" s="65">
        <v>1</v>
      </c>
      <c r="J18" s="65"/>
      <c r="K18" s="65"/>
      <c r="L18" s="65"/>
      <c r="M18" s="65"/>
      <c r="N18" s="72"/>
      <c r="O18" s="63">
        <v>10</v>
      </c>
      <c r="P18" s="48">
        <v>3</v>
      </c>
      <c r="Q18" s="48" t="s">
        <v>167</v>
      </c>
      <c r="R18" s="82"/>
      <c r="S18" s="82" t="s">
        <v>27</v>
      </c>
      <c r="T18" s="82" t="s">
        <v>27</v>
      </c>
      <c r="U18" s="82"/>
    </row>
    <row r="19" spans="1:21" x14ac:dyDescent="0.25">
      <c r="A19" s="45" t="s">
        <v>28</v>
      </c>
      <c r="B19" s="111" t="s">
        <v>26</v>
      </c>
      <c r="C19" s="111" t="s">
        <v>493</v>
      </c>
      <c r="D19" s="112" t="s">
        <v>229</v>
      </c>
      <c r="E19" s="65">
        <f>SUM(F19:H19)+M19</f>
        <v>0</v>
      </c>
      <c r="F19" s="65"/>
      <c r="G19" s="65"/>
      <c r="H19" s="65"/>
      <c r="I19" s="65"/>
      <c r="J19" s="65"/>
      <c r="K19" s="65"/>
      <c r="L19" s="65"/>
      <c r="M19" s="65"/>
      <c r="N19" s="72"/>
      <c r="O19" s="63"/>
      <c r="P19" s="48">
        <v>2</v>
      </c>
      <c r="Q19" s="48" t="s">
        <v>32</v>
      </c>
      <c r="R19" s="82"/>
      <c r="S19" s="82" t="s">
        <v>27</v>
      </c>
      <c r="T19" s="82" t="s">
        <v>27</v>
      </c>
      <c r="U19" s="82" t="s">
        <v>91</v>
      </c>
    </row>
    <row r="20" spans="1:21" x14ac:dyDescent="0.25">
      <c r="A20" s="45" t="s">
        <v>28</v>
      </c>
      <c r="B20" s="111" t="s">
        <v>26</v>
      </c>
      <c r="C20" s="111" t="s">
        <v>494</v>
      </c>
      <c r="D20" s="112" t="s">
        <v>492</v>
      </c>
      <c r="E20" s="65">
        <f>SUM(F20:H20)+M20</f>
        <v>0</v>
      </c>
      <c r="F20" s="65"/>
      <c r="G20" s="65"/>
      <c r="H20" s="65"/>
      <c r="I20" s="65"/>
      <c r="J20" s="65"/>
      <c r="K20" s="65"/>
      <c r="L20" s="65"/>
      <c r="M20" s="65"/>
      <c r="N20" s="72"/>
      <c r="O20" s="63"/>
      <c r="P20" s="48">
        <v>1</v>
      </c>
      <c r="Q20" s="48" t="s">
        <v>167</v>
      </c>
      <c r="R20" s="82"/>
      <c r="S20" s="82" t="s">
        <v>27</v>
      </c>
      <c r="T20" s="82" t="s">
        <v>27</v>
      </c>
      <c r="U20" s="82"/>
    </row>
    <row r="22" spans="1:21" x14ac:dyDescent="0.25">
      <c r="B22" s="75"/>
      <c r="C22" s="75"/>
    </row>
    <row r="23" spans="1:21" x14ac:dyDescent="0.25">
      <c r="A23" s="103"/>
      <c r="B23" s="96" t="s">
        <v>357</v>
      </c>
      <c r="C23" s="96"/>
      <c r="D23" s="97" t="s">
        <v>495</v>
      </c>
      <c r="E23" s="65">
        <f>SUM(F23:H23)+M23</f>
        <v>112</v>
      </c>
      <c r="F23" s="65">
        <v>40</v>
      </c>
      <c r="G23" s="65">
        <v>70</v>
      </c>
      <c r="H23" s="65">
        <v>0</v>
      </c>
      <c r="I23" s="65" t="s">
        <v>41</v>
      </c>
      <c r="J23" s="65">
        <v>0</v>
      </c>
      <c r="K23" s="65">
        <v>0</v>
      </c>
      <c r="L23" s="65">
        <v>50</v>
      </c>
      <c r="M23" s="65">
        <v>2</v>
      </c>
      <c r="N23" s="72"/>
      <c r="O23" s="63">
        <v>7</v>
      </c>
      <c r="P23" s="45"/>
      <c r="Q23" s="45"/>
      <c r="R23" s="82"/>
      <c r="S23" s="82" t="s">
        <v>27</v>
      </c>
      <c r="T23" s="82" t="s">
        <v>27</v>
      </c>
      <c r="U23" s="82"/>
    </row>
    <row r="24" spans="1:21" x14ac:dyDescent="0.25">
      <c r="A24" s="98"/>
      <c r="B24" s="98"/>
      <c r="C24" s="98"/>
      <c r="D24" s="99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1"/>
      <c r="S24" s="101"/>
      <c r="T24" s="101"/>
      <c r="U24" s="101"/>
    </row>
    <row r="25" spans="1:21" x14ac:dyDescent="0.25">
      <c r="A25" s="102"/>
      <c r="B25" s="63" t="s">
        <v>26</v>
      </c>
      <c r="C25" s="63" t="s">
        <v>233</v>
      </c>
      <c r="D25" s="63" t="s">
        <v>496</v>
      </c>
      <c r="E25" s="65">
        <f>SUM(F25:H25)+M25</f>
        <v>112</v>
      </c>
      <c r="F25" s="65">
        <f>SUM(F26:F29)</f>
        <v>42</v>
      </c>
      <c r="G25" s="65">
        <f t="shared" ref="G25:M25" si="1">SUM(G26:G29)</f>
        <v>62</v>
      </c>
      <c r="H25" s="65">
        <f t="shared" si="1"/>
        <v>6</v>
      </c>
      <c r="I25" s="65"/>
      <c r="J25" s="65">
        <f t="shared" si="1"/>
        <v>0</v>
      </c>
      <c r="K25" s="65">
        <f t="shared" si="1"/>
        <v>0</v>
      </c>
      <c r="L25" s="65">
        <f t="shared" si="1"/>
        <v>50</v>
      </c>
      <c r="M25" s="65">
        <f t="shared" si="1"/>
        <v>2</v>
      </c>
      <c r="N25" s="72"/>
      <c r="O25" s="63">
        <v>7</v>
      </c>
      <c r="P25" s="45"/>
      <c r="Q25" s="45"/>
      <c r="R25" s="82"/>
      <c r="S25" s="82" t="s">
        <v>27</v>
      </c>
      <c r="T25" s="82" t="s">
        <v>497</v>
      </c>
      <c r="U25" s="82"/>
    </row>
    <row r="26" spans="1:21" ht="30" x14ac:dyDescent="0.25">
      <c r="A26" s="123" t="s">
        <v>42</v>
      </c>
      <c r="B26" s="90" t="s">
        <v>236</v>
      </c>
      <c r="C26" s="90" t="s">
        <v>237</v>
      </c>
      <c r="D26" s="91" t="s">
        <v>238</v>
      </c>
      <c r="E26" s="76"/>
      <c r="F26" s="141">
        <v>16</v>
      </c>
      <c r="G26" s="141">
        <v>26</v>
      </c>
      <c r="H26" s="77">
        <v>6</v>
      </c>
      <c r="I26" s="77"/>
      <c r="J26" s="77"/>
      <c r="K26" s="77"/>
      <c r="L26" s="77"/>
      <c r="M26" s="77"/>
      <c r="N26" s="94">
        <v>0.2</v>
      </c>
      <c r="O26" s="67"/>
      <c r="P26" s="46">
        <v>2</v>
      </c>
      <c r="Q26" s="55" t="s">
        <v>32</v>
      </c>
      <c r="R26" s="55"/>
      <c r="S26" s="55" t="s">
        <v>33</v>
      </c>
      <c r="T26" s="55" t="s">
        <v>239</v>
      </c>
      <c r="U26" s="55" t="s">
        <v>240</v>
      </c>
    </row>
    <row r="27" spans="1:21" x14ac:dyDescent="0.25">
      <c r="A27" s="90"/>
      <c r="B27" s="90" t="s">
        <v>241</v>
      </c>
      <c r="C27" s="90" t="s">
        <v>242</v>
      </c>
      <c r="D27" s="92" t="s">
        <v>498</v>
      </c>
      <c r="E27" s="78"/>
      <c r="F27" s="78">
        <v>12</v>
      </c>
      <c r="G27" s="78">
        <v>14</v>
      </c>
      <c r="H27" s="78"/>
      <c r="I27" s="78"/>
      <c r="J27" s="78"/>
      <c r="K27" s="78"/>
      <c r="L27" s="78"/>
      <c r="M27" s="78"/>
      <c r="N27" s="94">
        <v>0.2</v>
      </c>
      <c r="O27" s="28"/>
      <c r="P27" s="46">
        <v>2</v>
      </c>
      <c r="Q27" s="55" t="s">
        <v>32</v>
      </c>
      <c r="R27" s="55"/>
      <c r="S27" s="55" t="s">
        <v>33</v>
      </c>
      <c r="T27" s="55" t="s">
        <v>239</v>
      </c>
      <c r="U27" s="55" t="s">
        <v>240</v>
      </c>
    </row>
    <row r="28" spans="1:21" ht="30" x14ac:dyDescent="0.25">
      <c r="A28" s="123" t="s">
        <v>42</v>
      </c>
      <c r="B28" s="90" t="s">
        <v>244</v>
      </c>
      <c r="C28" s="90" t="s">
        <v>245</v>
      </c>
      <c r="D28" s="91" t="s">
        <v>246</v>
      </c>
      <c r="E28" s="76"/>
      <c r="F28" s="141">
        <v>14</v>
      </c>
      <c r="G28" s="141">
        <v>22</v>
      </c>
      <c r="H28" s="77"/>
      <c r="I28" s="77"/>
      <c r="J28" s="77"/>
      <c r="K28" s="77"/>
      <c r="L28" s="77"/>
      <c r="M28" s="77"/>
      <c r="N28" s="94">
        <v>0.2</v>
      </c>
      <c r="O28" s="67"/>
      <c r="P28" s="46">
        <v>2</v>
      </c>
      <c r="Q28" s="55" t="s">
        <v>32</v>
      </c>
      <c r="R28" s="55"/>
      <c r="S28" s="55" t="s">
        <v>33</v>
      </c>
      <c r="T28" s="55" t="s">
        <v>239</v>
      </c>
      <c r="U28" s="55" t="s">
        <v>240</v>
      </c>
    </row>
    <row r="29" spans="1:21" x14ac:dyDescent="0.25">
      <c r="A29" s="90"/>
      <c r="B29" s="90" t="s">
        <v>247</v>
      </c>
      <c r="C29" s="90" t="s">
        <v>248</v>
      </c>
      <c r="D29" s="91" t="s">
        <v>249</v>
      </c>
      <c r="E29" s="78"/>
      <c r="F29" s="78"/>
      <c r="G29" s="78"/>
      <c r="H29" s="78"/>
      <c r="I29" s="78" t="s">
        <v>41</v>
      </c>
      <c r="J29" s="78"/>
      <c r="K29" s="78"/>
      <c r="L29" s="78">
        <v>50</v>
      </c>
      <c r="M29" s="78">
        <v>2</v>
      </c>
      <c r="N29" s="94">
        <v>0.4</v>
      </c>
      <c r="O29" s="28"/>
      <c r="P29" s="46">
        <v>2</v>
      </c>
      <c r="Q29" s="55" t="s">
        <v>32</v>
      </c>
      <c r="R29" s="55"/>
      <c r="S29" s="55" t="s">
        <v>33</v>
      </c>
      <c r="T29" s="55" t="s">
        <v>239</v>
      </c>
      <c r="U29" s="55" t="s">
        <v>240</v>
      </c>
    </row>
    <row r="30" spans="1:21" x14ac:dyDescent="0.25">
      <c r="A30" s="102"/>
      <c r="B30" s="63" t="s">
        <v>26</v>
      </c>
      <c r="C30" s="63" t="s">
        <v>250</v>
      </c>
      <c r="D30" s="63" t="s">
        <v>499</v>
      </c>
      <c r="E30" s="65">
        <f>SUM(F30:H30)+M30</f>
        <v>112</v>
      </c>
      <c r="F30" s="65">
        <f>SUM(F31:F34)</f>
        <v>40</v>
      </c>
      <c r="G30" s="65">
        <f>SUM(G31:G34)</f>
        <v>56</v>
      </c>
      <c r="H30" s="65">
        <f>SUM(H31:H34)</f>
        <v>14</v>
      </c>
      <c r="I30" s="65"/>
      <c r="J30" s="65">
        <f>SUM(J31:J34)</f>
        <v>0</v>
      </c>
      <c r="K30" s="65">
        <f>SUM(K31:K34)</f>
        <v>0</v>
      </c>
      <c r="L30" s="65">
        <f>SUM(L31:L34)</f>
        <v>50</v>
      </c>
      <c r="M30" s="65">
        <f>SUM(M31:M34)</f>
        <v>2</v>
      </c>
      <c r="N30" s="72"/>
      <c r="O30" s="63">
        <v>7</v>
      </c>
      <c r="P30" s="48"/>
      <c r="Q30" s="48"/>
      <c r="R30" s="82"/>
      <c r="S30" s="82" t="s">
        <v>27</v>
      </c>
      <c r="T30" s="82" t="s">
        <v>497</v>
      </c>
      <c r="U30" s="82"/>
    </row>
    <row r="31" spans="1:21" x14ac:dyDescent="0.25">
      <c r="A31" s="90"/>
      <c r="B31" s="90" t="s">
        <v>252</v>
      </c>
      <c r="C31" s="90" t="s">
        <v>253</v>
      </c>
      <c r="D31" s="91" t="s">
        <v>254</v>
      </c>
      <c r="E31" s="76"/>
      <c r="F31" s="76">
        <v>10</v>
      </c>
      <c r="G31" s="76">
        <v>16</v>
      </c>
      <c r="H31" s="77">
        <v>4</v>
      </c>
      <c r="I31" s="77"/>
      <c r="J31" s="77"/>
      <c r="K31" s="77"/>
      <c r="L31" s="77"/>
      <c r="M31" s="77"/>
      <c r="N31" s="94">
        <v>0.2</v>
      </c>
      <c r="O31" s="67"/>
      <c r="P31" s="46">
        <v>2</v>
      </c>
      <c r="Q31" s="55" t="s">
        <v>32</v>
      </c>
      <c r="R31" s="55"/>
      <c r="S31" s="55" t="s">
        <v>33</v>
      </c>
      <c r="T31" s="55" t="s">
        <v>239</v>
      </c>
      <c r="U31" s="55" t="s">
        <v>240</v>
      </c>
    </row>
    <row r="32" spans="1:21" x14ac:dyDescent="0.25">
      <c r="A32" s="90"/>
      <c r="B32" s="90" t="s">
        <v>255</v>
      </c>
      <c r="C32" s="90" t="s">
        <v>256</v>
      </c>
      <c r="D32" s="92" t="s">
        <v>257</v>
      </c>
      <c r="E32" s="78"/>
      <c r="F32" s="78">
        <v>20</v>
      </c>
      <c r="G32" s="78">
        <v>24</v>
      </c>
      <c r="H32" s="78">
        <v>10</v>
      </c>
      <c r="I32" s="78"/>
      <c r="J32" s="78"/>
      <c r="K32" s="78"/>
      <c r="L32" s="78"/>
      <c r="M32" s="78"/>
      <c r="N32" s="94">
        <v>0.2</v>
      </c>
      <c r="O32" s="28"/>
      <c r="P32" s="46">
        <v>2</v>
      </c>
      <c r="Q32" s="55" t="s">
        <v>32</v>
      </c>
      <c r="R32" s="55"/>
      <c r="S32" s="55" t="s">
        <v>33</v>
      </c>
      <c r="T32" s="55" t="s">
        <v>239</v>
      </c>
      <c r="U32" s="55" t="s">
        <v>240</v>
      </c>
    </row>
    <row r="33" spans="1:21" x14ac:dyDescent="0.25">
      <c r="A33" s="90"/>
      <c r="B33" s="90" t="s">
        <v>258</v>
      </c>
      <c r="C33" s="90" t="s">
        <v>259</v>
      </c>
      <c r="D33" s="91" t="s">
        <v>260</v>
      </c>
      <c r="E33" s="76"/>
      <c r="F33" s="76">
        <v>10</v>
      </c>
      <c r="G33" s="76">
        <v>16</v>
      </c>
      <c r="H33" s="77"/>
      <c r="I33" s="77"/>
      <c r="J33" s="77"/>
      <c r="K33" s="77"/>
      <c r="L33" s="77"/>
      <c r="M33" s="77"/>
      <c r="N33" s="94">
        <v>0.2</v>
      </c>
      <c r="O33" s="67"/>
      <c r="P33" s="46">
        <v>2</v>
      </c>
      <c r="Q33" s="55" t="s">
        <v>32</v>
      </c>
      <c r="R33" s="55"/>
      <c r="S33" s="55" t="s">
        <v>33</v>
      </c>
      <c r="T33" s="55" t="s">
        <v>239</v>
      </c>
      <c r="U33" s="55" t="s">
        <v>240</v>
      </c>
    </row>
    <row r="34" spans="1:21" x14ac:dyDescent="0.25">
      <c r="A34" s="90"/>
      <c r="B34" s="90" t="s">
        <v>261</v>
      </c>
      <c r="C34" s="90" t="s">
        <v>262</v>
      </c>
      <c r="D34" s="91" t="s">
        <v>263</v>
      </c>
      <c r="E34" s="78"/>
      <c r="F34" s="78"/>
      <c r="G34" s="78"/>
      <c r="H34" s="78"/>
      <c r="I34" s="78" t="s">
        <v>41</v>
      </c>
      <c r="J34" s="78"/>
      <c r="K34" s="78"/>
      <c r="L34" s="78">
        <v>50</v>
      </c>
      <c r="M34" s="78">
        <v>2</v>
      </c>
      <c r="N34" s="94">
        <v>0.4</v>
      </c>
      <c r="O34" s="28"/>
      <c r="P34" s="46">
        <v>2</v>
      </c>
      <c r="Q34" s="55" t="s">
        <v>32</v>
      </c>
      <c r="R34" s="55"/>
      <c r="S34" s="55" t="s">
        <v>33</v>
      </c>
      <c r="T34" s="55" t="s">
        <v>239</v>
      </c>
      <c r="U34" s="55" t="s">
        <v>240</v>
      </c>
    </row>
    <row r="35" spans="1:21" x14ac:dyDescent="0.25">
      <c r="A35" s="102"/>
      <c r="B35" s="63" t="s">
        <v>26</v>
      </c>
      <c r="C35" s="63" t="s">
        <v>264</v>
      </c>
      <c r="D35" s="63" t="s">
        <v>500</v>
      </c>
      <c r="E35" s="65">
        <f>SUM(F35:H35)+M35</f>
        <v>112</v>
      </c>
      <c r="F35" s="65">
        <f>SUM(F36:F40)</f>
        <v>36</v>
      </c>
      <c r="G35" s="65">
        <f t="shared" ref="G35:M35" si="2">SUM(G36:G40)</f>
        <v>62</v>
      </c>
      <c r="H35" s="65">
        <f t="shared" si="2"/>
        <v>12</v>
      </c>
      <c r="I35" s="65"/>
      <c r="J35" s="65">
        <f t="shared" si="2"/>
        <v>0</v>
      </c>
      <c r="K35" s="65">
        <f t="shared" si="2"/>
        <v>0</v>
      </c>
      <c r="L35" s="65">
        <f t="shared" si="2"/>
        <v>50</v>
      </c>
      <c r="M35" s="65">
        <f t="shared" si="2"/>
        <v>2</v>
      </c>
      <c r="N35" s="72"/>
      <c r="O35" s="63">
        <v>7</v>
      </c>
      <c r="P35" s="48"/>
      <c r="Q35" s="48"/>
      <c r="R35" s="82"/>
      <c r="S35" s="82" t="s">
        <v>27</v>
      </c>
      <c r="T35" s="82" t="s">
        <v>497</v>
      </c>
      <c r="U35" s="82"/>
    </row>
    <row r="36" spans="1:21" x14ac:dyDescent="0.25">
      <c r="A36" s="90"/>
      <c r="B36" s="90" t="s">
        <v>266</v>
      </c>
      <c r="C36" s="90" t="s">
        <v>267</v>
      </c>
      <c r="D36" s="91" t="s">
        <v>268</v>
      </c>
      <c r="E36" s="76"/>
      <c r="F36" s="76">
        <v>8</v>
      </c>
      <c r="G36" s="76">
        <v>8</v>
      </c>
      <c r="H36" s="77"/>
      <c r="I36" s="77"/>
      <c r="J36" s="77"/>
      <c r="K36" s="77"/>
      <c r="L36" s="77"/>
      <c r="M36" s="77"/>
      <c r="N36" s="94">
        <v>0.1</v>
      </c>
      <c r="O36" s="67"/>
      <c r="P36" s="46">
        <v>2</v>
      </c>
      <c r="Q36" s="55" t="s">
        <v>32</v>
      </c>
      <c r="R36" s="55"/>
      <c r="S36" s="55" t="s">
        <v>33</v>
      </c>
      <c r="T36" s="55" t="s">
        <v>239</v>
      </c>
      <c r="U36" s="55" t="s">
        <v>240</v>
      </c>
    </row>
    <row r="37" spans="1:21" x14ac:dyDescent="0.25">
      <c r="A37" s="90"/>
      <c r="B37" s="90" t="s">
        <v>269</v>
      </c>
      <c r="C37" s="90" t="s">
        <v>270</v>
      </c>
      <c r="D37" s="91" t="s">
        <v>271</v>
      </c>
      <c r="E37" s="78"/>
      <c r="F37" s="78">
        <v>14</v>
      </c>
      <c r="G37" s="78">
        <v>12</v>
      </c>
      <c r="H37" s="78">
        <v>12</v>
      </c>
      <c r="I37" s="78"/>
      <c r="J37" s="78"/>
      <c r="K37" s="78"/>
      <c r="L37" s="78"/>
      <c r="M37" s="78"/>
      <c r="N37" s="94">
        <v>0.2</v>
      </c>
      <c r="O37" s="28"/>
      <c r="P37" s="46">
        <v>2</v>
      </c>
      <c r="Q37" s="55" t="s">
        <v>32</v>
      </c>
      <c r="R37" s="55"/>
      <c r="S37" s="55" t="s">
        <v>33</v>
      </c>
      <c r="T37" s="55" t="s">
        <v>239</v>
      </c>
      <c r="U37" s="55" t="s">
        <v>240</v>
      </c>
    </row>
    <row r="38" spans="1:21" x14ac:dyDescent="0.25">
      <c r="A38" s="90"/>
      <c r="B38" s="90" t="s">
        <v>272</v>
      </c>
      <c r="C38" s="90" t="s">
        <v>273</v>
      </c>
      <c r="D38" s="91" t="s">
        <v>274</v>
      </c>
      <c r="E38" s="76"/>
      <c r="F38" s="76">
        <v>8</v>
      </c>
      <c r="G38" s="76">
        <v>34</v>
      </c>
      <c r="H38" s="77"/>
      <c r="I38" s="77"/>
      <c r="J38" s="77"/>
      <c r="K38" s="77"/>
      <c r="L38" s="77"/>
      <c r="M38" s="77"/>
      <c r="N38" s="94">
        <v>0.2</v>
      </c>
      <c r="O38" s="67"/>
      <c r="P38" s="46">
        <v>2</v>
      </c>
      <c r="Q38" s="55" t="s">
        <v>32</v>
      </c>
      <c r="R38" s="55"/>
      <c r="S38" s="55" t="s">
        <v>33</v>
      </c>
      <c r="T38" s="55" t="s">
        <v>239</v>
      </c>
      <c r="U38" s="55" t="s">
        <v>240</v>
      </c>
    </row>
    <row r="39" spans="1:21" x14ac:dyDescent="0.25">
      <c r="A39" s="90"/>
      <c r="B39" s="90" t="s">
        <v>275</v>
      </c>
      <c r="C39" s="90" t="s">
        <v>276</v>
      </c>
      <c r="D39" s="91" t="s">
        <v>277</v>
      </c>
      <c r="E39" s="78"/>
      <c r="F39" s="78">
        <v>6</v>
      </c>
      <c r="G39" s="78">
        <v>8</v>
      </c>
      <c r="H39" s="78"/>
      <c r="I39" s="78"/>
      <c r="J39" s="78"/>
      <c r="K39" s="78"/>
      <c r="L39" s="78"/>
      <c r="M39" s="78"/>
      <c r="N39" s="94">
        <v>0.1</v>
      </c>
      <c r="O39" s="28"/>
      <c r="P39" s="46">
        <v>2</v>
      </c>
      <c r="Q39" s="55" t="s">
        <v>32</v>
      </c>
      <c r="R39" s="55"/>
      <c r="S39" s="55" t="s">
        <v>33</v>
      </c>
      <c r="T39" s="55" t="s">
        <v>239</v>
      </c>
      <c r="U39" s="55" t="s">
        <v>240</v>
      </c>
    </row>
    <row r="40" spans="1:21" x14ac:dyDescent="0.25">
      <c r="A40" s="90"/>
      <c r="B40" s="90" t="s">
        <v>278</v>
      </c>
      <c r="C40" s="90" t="s">
        <v>279</v>
      </c>
      <c r="D40" s="91" t="s">
        <v>280</v>
      </c>
      <c r="E40" s="66"/>
      <c r="F40" s="77"/>
      <c r="G40" s="76"/>
      <c r="H40" s="77"/>
      <c r="I40" s="77" t="s">
        <v>41</v>
      </c>
      <c r="J40" s="77"/>
      <c r="K40" s="77"/>
      <c r="L40" s="77">
        <v>50</v>
      </c>
      <c r="M40" s="77">
        <v>2</v>
      </c>
      <c r="N40" s="94">
        <v>0.4</v>
      </c>
      <c r="O40" s="67"/>
      <c r="P40" s="55">
        <v>2</v>
      </c>
      <c r="Q40" s="55" t="s">
        <v>32</v>
      </c>
      <c r="R40" s="55"/>
      <c r="S40" s="55" t="s">
        <v>33</v>
      </c>
      <c r="T40" s="55" t="s">
        <v>239</v>
      </c>
      <c r="U40" s="55" t="s">
        <v>240</v>
      </c>
    </row>
    <row r="41" spans="1:21" x14ac:dyDescent="0.25">
      <c r="A41" s="102"/>
      <c r="B41" s="63" t="s">
        <v>26</v>
      </c>
      <c r="C41" s="63" t="s">
        <v>281</v>
      </c>
      <c r="D41" s="63" t="s">
        <v>501</v>
      </c>
      <c r="E41" s="65">
        <f>SUM(F41:H41)+M41</f>
        <v>112</v>
      </c>
      <c r="F41" s="65">
        <f>SUM(F42:F45)</f>
        <v>40</v>
      </c>
      <c r="G41" s="65">
        <f>SUM(G42:G45)</f>
        <v>70</v>
      </c>
      <c r="H41" s="65">
        <f>SUM(H42:H45)</f>
        <v>0</v>
      </c>
      <c r="I41" s="65"/>
      <c r="J41" s="65">
        <f>SUM(J42:J45)</f>
        <v>0</v>
      </c>
      <c r="K41" s="65">
        <f>SUM(K42:K45)</f>
        <v>0</v>
      </c>
      <c r="L41" s="65">
        <f>SUM(L42:L45)</f>
        <v>50</v>
      </c>
      <c r="M41" s="65">
        <f>SUM(M42:M45)</f>
        <v>2</v>
      </c>
      <c r="N41" s="72"/>
      <c r="O41" s="63">
        <v>7</v>
      </c>
      <c r="P41" s="48"/>
      <c r="Q41" s="48"/>
      <c r="R41" s="82"/>
      <c r="S41" s="82" t="s">
        <v>27</v>
      </c>
      <c r="T41" s="82" t="s">
        <v>497</v>
      </c>
      <c r="U41" s="82"/>
    </row>
    <row r="42" spans="1:21" ht="30" x14ac:dyDescent="0.25">
      <c r="A42" s="123" t="s">
        <v>42</v>
      </c>
      <c r="B42" s="90" t="s">
        <v>283</v>
      </c>
      <c r="C42" s="90" t="s">
        <v>284</v>
      </c>
      <c r="D42" s="93" t="s">
        <v>285</v>
      </c>
      <c r="E42" s="76"/>
      <c r="F42" s="141">
        <v>18</v>
      </c>
      <c r="G42" s="76">
        <v>36</v>
      </c>
      <c r="H42" s="77"/>
      <c r="I42" s="77"/>
      <c r="J42" s="77"/>
      <c r="K42" s="77"/>
      <c r="L42" s="77"/>
      <c r="M42" s="77"/>
      <c r="N42" s="94">
        <v>0.3</v>
      </c>
      <c r="O42" s="67"/>
      <c r="P42" s="46">
        <v>2</v>
      </c>
      <c r="Q42" s="55" t="s">
        <v>32</v>
      </c>
      <c r="R42" s="55"/>
      <c r="S42" s="55" t="s">
        <v>33</v>
      </c>
      <c r="T42" s="55" t="s">
        <v>239</v>
      </c>
      <c r="U42" s="55" t="s">
        <v>240</v>
      </c>
    </row>
    <row r="43" spans="1:21" ht="30" x14ac:dyDescent="0.25">
      <c r="A43" s="123" t="s">
        <v>42</v>
      </c>
      <c r="B43" s="90" t="s">
        <v>286</v>
      </c>
      <c r="C43" s="90" t="s">
        <v>287</v>
      </c>
      <c r="D43" s="91" t="s">
        <v>288</v>
      </c>
      <c r="E43" s="78"/>
      <c r="F43" s="138">
        <v>14</v>
      </c>
      <c r="G43" s="78">
        <v>18</v>
      </c>
      <c r="H43" s="78"/>
      <c r="I43" s="78"/>
      <c r="J43" s="78"/>
      <c r="K43" s="78"/>
      <c r="L43" s="78"/>
      <c r="M43" s="78"/>
      <c r="N43" s="94">
        <v>0.2</v>
      </c>
      <c r="O43" s="28"/>
      <c r="P43" s="46">
        <v>2</v>
      </c>
      <c r="Q43" s="55" t="s">
        <v>32</v>
      </c>
      <c r="R43" s="55"/>
      <c r="S43" s="55" t="s">
        <v>33</v>
      </c>
      <c r="T43" s="55" t="s">
        <v>239</v>
      </c>
      <c r="U43" s="55" t="s">
        <v>240</v>
      </c>
    </row>
    <row r="44" spans="1:21" x14ac:dyDescent="0.25">
      <c r="A44" s="90"/>
      <c r="B44" s="90" t="s">
        <v>289</v>
      </c>
      <c r="C44" s="90" t="s">
        <v>290</v>
      </c>
      <c r="D44" s="91" t="s">
        <v>291</v>
      </c>
      <c r="E44" s="76"/>
      <c r="F44" s="76">
        <v>8</v>
      </c>
      <c r="G44" s="76">
        <v>16</v>
      </c>
      <c r="H44" s="77"/>
      <c r="I44" s="77"/>
      <c r="J44" s="77"/>
      <c r="K44" s="77"/>
      <c r="L44" s="77"/>
      <c r="M44" s="77"/>
      <c r="N44" s="94">
        <v>0.1</v>
      </c>
      <c r="O44" s="67"/>
      <c r="P44" s="46">
        <v>2</v>
      </c>
      <c r="Q44" s="55" t="s">
        <v>32</v>
      </c>
      <c r="R44" s="55"/>
      <c r="S44" s="55" t="s">
        <v>33</v>
      </c>
      <c r="T44" s="55" t="s">
        <v>239</v>
      </c>
      <c r="U44" s="55" t="s">
        <v>240</v>
      </c>
    </row>
    <row r="45" spans="1:21" x14ac:dyDescent="0.25">
      <c r="A45" s="90"/>
      <c r="B45" s="90" t="s">
        <v>292</v>
      </c>
      <c r="C45" s="90" t="s">
        <v>293</v>
      </c>
      <c r="D45" s="91" t="s">
        <v>294</v>
      </c>
      <c r="E45" s="78"/>
      <c r="F45" s="78"/>
      <c r="G45" s="78"/>
      <c r="H45" s="78"/>
      <c r="I45" s="78" t="s">
        <v>41</v>
      </c>
      <c r="J45" s="78"/>
      <c r="K45" s="78"/>
      <c r="L45" s="78">
        <v>50</v>
      </c>
      <c r="M45" s="78">
        <v>2</v>
      </c>
      <c r="N45" s="94">
        <v>0.4</v>
      </c>
      <c r="O45" s="28"/>
      <c r="P45" s="46">
        <v>2</v>
      </c>
      <c r="Q45" s="55" t="s">
        <v>32</v>
      </c>
      <c r="R45" s="55"/>
      <c r="S45" s="55" t="s">
        <v>33</v>
      </c>
      <c r="T45" s="55" t="s">
        <v>239</v>
      </c>
      <c r="U45" s="55" t="s">
        <v>240</v>
      </c>
    </row>
    <row r="46" spans="1:21" x14ac:dyDescent="0.25">
      <c r="A46" s="105" t="s">
        <v>28</v>
      </c>
      <c r="B46" s="75"/>
      <c r="C46" s="75"/>
    </row>
    <row r="47" spans="1:21" x14ac:dyDescent="0.25">
      <c r="A47" s="105" t="s">
        <v>37</v>
      </c>
      <c r="B47" s="75"/>
      <c r="C47" s="75"/>
    </row>
    <row r="48" spans="1:21" x14ac:dyDescent="0.25">
      <c r="A48" s="105" t="s">
        <v>92</v>
      </c>
      <c r="B48" s="22" t="s">
        <v>295</v>
      </c>
      <c r="D48" s="74" t="s">
        <v>502</v>
      </c>
    </row>
    <row r="49" spans="4:4" x14ac:dyDescent="0.25">
      <c r="D49" s="74" t="s">
        <v>503</v>
      </c>
    </row>
  </sheetData>
  <pageMargins left="0.70866141732283472" right="0.70866141732283472" top="1.3385826771653544" bottom="0.74803149606299213" header="0.31496062992125984" footer="0.31496062992125984"/>
  <pageSetup paperSize="9" scale="71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5DAD25-2378-1340-BB32-AD10D657D7F5}">
  <dimension ref="A1:T16"/>
  <sheetViews>
    <sheetView topLeftCell="E4" workbookViewId="0">
      <selection activeCell="L2" sqref="E1:L2"/>
    </sheetView>
  </sheetViews>
  <sheetFormatPr baseColWidth="10" defaultColWidth="11.42578125" defaultRowHeight="15" x14ac:dyDescent="0.25"/>
  <cols>
    <col min="3" max="3" width="38.7109375" customWidth="1"/>
  </cols>
  <sheetData>
    <row r="1" spans="1:20" ht="60" customHeight="1" x14ac:dyDescent="0.25">
      <c r="A1" s="22"/>
      <c r="B1" s="2" t="s">
        <v>1</v>
      </c>
      <c r="C1" s="2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86" t="s">
        <v>9</v>
      </c>
      <c r="J1" s="86" t="s">
        <v>10</v>
      </c>
      <c r="K1" s="86" t="s">
        <v>504</v>
      </c>
      <c r="L1" s="86" t="s">
        <v>505</v>
      </c>
      <c r="M1" s="2" t="s">
        <v>13</v>
      </c>
      <c r="N1" s="2" t="s">
        <v>14</v>
      </c>
      <c r="O1" s="4" t="s">
        <v>15</v>
      </c>
      <c r="P1" s="4" t="s">
        <v>16</v>
      </c>
      <c r="Q1" s="4" t="s">
        <v>17</v>
      </c>
      <c r="R1" s="4" t="s">
        <v>18</v>
      </c>
      <c r="S1" s="5" t="s">
        <v>19</v>
      </c>
      <c r="T1" s="5" t="s">
        <v>20</v>
      </c>
    </row>
    <row r="2" spans="1:20" ht="60" x14ac:dyDescent="0.25">
      <c r="A2" s="22"/>
      <c r="B2" s="81" t="str">
        <f ca="1">RIGHT(CELL("filename",B$1),LEN(CELL("filename",B$1))-SEARCH("]",CELL("filename",B$1),1))</f>
        <v>SUPPRIMER_MCC BAT5 PRO - S9</v>
      </c>
      <c r="C2" s="81" t="s">
        <v>506</v>
      </c>
      <c r="D2" s="81">
        <f>SUM(E2:G2)+L2</f>
        <v>264</v>
      </c>
      <c r="E2" s="26">
        <f>E3+E6+E9+E13+E16</f>
        <v>198</v>
      </c>
      <c r="F2" s="26">
        <f t="shared" ref="F2:N2" si="0">F3+F6+F9+F13+F16</f>
        <v>64</v>
      </c>
      <c r="G2" s="26">
        <f t="shared" si="0"/>
        <v>0</v>
      </c>
      <c r="H2" s="26"/>
      <c r="I2" s="26"/>
      <c r="J2" s="26"/>
      <c r="K2" s="26"/>
      <c r="L2" s="26">
        <f t="shared" si="0"/>
        <v>2</v>
      </c>
      <c r="M2" s="26">
        <f t="shared" si="0"/>
        <v>4</v>
      </c>
      <c r="N2" s="26">
        <f t="shared" si="0"/>
        <v>30</v>
      </c>
      <c r="O2" s="81"/>
      <c r="P2" s="81"/>
      <c r="Q2" s="27"/>
      <c r="R2" s="27"/>
      <c r="S2" s="27"/>
      <c r="T2" s="27"/>
    </row>
    <row r="3" spans="1:20" x14ac:dyDescent="0.25">
      <c r="A3" s="45" t="s">
        <v>28</v>
      </c>
      <c r="B3" s="111" t="s">
        <v>26</v>
      </c>
      <c r="C3" s="112" t="s">
        <v>307</v>
      </c>
      <c r="D3" s="65">
        <f>SUM(E3:G3)</f>
        <v>68</v>
      </c>
      <c r="E3" s="65">
        <f>SUM(E4:E5)</f>
        <v>52</v>
      </c>
      <c r="F3" s="65">
        <f>SUM(F4:F5)</f>
        <v>16</v>
      </c>
      <c r="G3" s="65">
        <f>SUM(G4:G5)</f>
        <v>0</v>
      </c>
      <c r="H3" s="65"/>
      <c r="I3" s="65"/>
      <c r="J3" s="65"/>
      <c r="K3" s="65"/>
      <c r="L3" s="65"/>
      <c r="M3" s="72">
        <f>SUM(M4:M5)</f>
        <v>1</v>
      </c>
      <c r="N3" s="63">
        <v>5</v>
      </c>
      <c r="O3" s="48"/>
      <c r="P3" s="48"/>
      <c r="Q3" s="82"/>
      <c r="R3" s="82" t="s">
        <v>27</v>
      </c>
      <c r="S3" s="82" t="s">
        <v>27</v>
      </c>
      <c r="T3" s="82"/>
    </row>
    <row r="4" spans="1:20" x14ac:dyDescent="0.25">
      <c r="A4" s="118" t="s">
        <v>28</v>
      </c>
      <c r="B4" s="108" t="s">
        <v>29</v>
      </c>
      <c r="C4" s="130" t="s">
        <v>309</v>
      </c>
      <c r="D4" s="76"/>
      <c r="E4" s="76">
        <v>36</v>
      </c>
      <c r="F4" s="76">
        <v>10</v>
      </c>
      <c r="G4" s="76"/>
      <c r="H4" s="76"/>
      <c r="I4" s="76"/>
      <c r="J4" s="76"/>
      <c r="K4" s="76"/>
      <c r="L4" s="76"/>
      <c r="M4" s="28">
        <f>3/5</f>
        <v>0.6</v>
      </c>
      <c r="N4" s="28"/>
      <c r="O4" s="47">
        <v>2</v>
      </c>
      <c r="P4" s="55" t="s">
        <v>32</v>
      </c>
      <c r="Q4" s="55"/>
      <c r="R4" s="55" t="s">
        <v>33</v>
      </c>
      <c r="S4" s="55" t="s">
        <v>507</v>
      </c>
      <c r="T4" s="55" t="s">
        <v>34</v>
      </c>
    </row>
    <row r="5" spans="1:20" x14ac:dyDescent="0.25">
      <c r="A5" s="118" t="s">
        <v>28</v>
      </c>
      <c r="B5" s="108" t="s">
        <v>29</v>
      </c>
      <c r="C5" s="130" t="s">
        <v>313</v>
      </c>
      <c r="D5" s="76"/>
      <c r="E5" s="76">
        <v>16</v>
      </c>
      <c r="F5" s="76">
        <v>6</v>
      </c>
      <c r="G5" s="76"/>
      <c r="H5" s="76"/>
      <c r="I5" s="76"/>
      <c r="J5" s="76"/>
      <c r="K5" s="76"/>
      <c r="L5" s="76"/>
      <c r="M5" s="64">
        <f>2/5</f>
        <v>0.4</v>
      </c>
      <c r="N5" s="67"/>
      <c r="O5" s="46">
        <v>2</v>
      </c>
      <c r="P5" s="55" t="s">
        <v>32</v>
      </c>
      <c r="Q5" s="55"/>
      <c r="R5" s="55" t="s">
        <v>33</v>
      </c>
      <c r="S5" s="55" t="s">
        <v>507</v>
      </c>
      <c r="T5" s="55" t="s">
        <v>34</v>
      </c>
    </row>
    <row r="6" spans="1:20" x14ac:dyDescent="0.25">
      <c r="A6" s="45" t="s">
        <v>28</v>
      </c>
      <c r="B6" s="111" t="s">
        <v>26</v>
      </c>
      <c r="C6" s="112" t="s">
        <v>315</v>
      </c>
      <c r="D6" s="65">
        <f>SUM(E6:G6)</f>
        <v>84</v>
      </c>
      <c r="E6" s="65">
        <f>SUM(E7:E8)</f>
        <v>66</v>
      </c>
      <c r="F6" s="65">
        <f>SUM(F7:F8)</f>
        <v>18</v>
      </c>
      <c r="G6" s="65">
        <f>SUM(G7:G8)</f>
        <v>0</v>
      </c>
      <c r="H6" s="65"/>
      <c r="I6" s="65"/>
      <c r="J6" s="65"/>
      <c r="K6" s="65"/>
      <c r="L6" s="65"/>
      <c r="M6" s="72">
        <f>SUM(M7:M8)</f>
        <v>1</v>
      </c>
      <c r="N6" s="63">
        <v>6</v>
      </c>
      <c r="O6" s="48"/>
      <c r="P6" s="48"/>
      <c r="Q6" s="82"/>
      <c r="R6" s="82" t="s">
        <v>27</v>
      </c>
      <c r="S6" s="82" t="s">
        <v>507</v>
      </c>
      <c r="T6" s="82"/>
    </row>
    <row r="7" spans="1:20" x14ac:dyDescent="0.25">
      <c r="A7" s="118" t="s">
        <v>28</v>
      </c>
      <c r="B7" s="108" t="s">
        <v>29</v>
      </c>
      <c r="C7" s="130" t="s">
        <v>317</v>
      </c>
      <c r="D7" s="76"/>
      <c r="E7" s="77">
        <v>44</v>
      </c>
      <c r="F7" s="76">
        <v>6</v>
      </c>
      <c r="G7" s="77"/>
      <c r="H7" s="77"/>
      <c r="I7" s="77"/>
      <c r="J7" s="77"/>
      <c r="K7" s="77"/>
      <c r="L7" s="77"/>
      <c r="M7" s="43">
        <f>2/3</f>
        <v>0.66666666666666663</v>
      </c>
      <c r="N7" s="67"/>
      <c r="O7" s="46">
        <v>2</v>
      </c>
      <c r="P7" s="55" t="s">
        <v>32</v>
      </c>
      <c r="Q7" s="55"/>
      <c r="R7" s="55" t="s">
        <v>33</v>
      </c>
      <c r="S7" s="55" t="s">
        <v>507</v>
      </c>
      <c r="T7" s="55" t="s">
        <v>34</v>
      </c>
    </row>
    <row r="8" spans="1:20" x14ac:dyDescent="0.25">
      <c r="A8" s="118" t="s">
        <v>28</v>
      </c>
      <c r="B8" s="108" t="s">
        <v>29</v>
      </c>
      <c r="C8" s="130" t="s">
        <v>319</v>
      </c>
      <c r="D8" s="76"/>
      <c r="E8" s="77">
        <v>22</v>
      </c>
      <c r="F8" s="76">
        <v>12</v>
      </c>
      <c r="G8" s="77"/>
      <c r="H8" s="77"/>
      <c r="I8" s="77"/>
      <c r="J8" s="77"/>
      <c r="K8" s="77"/>
      <c r="L8" s="77"/>
      <c r="M8" s="43">
        <f>1/3</f>
        <v>0.33333333333333331</v>
      </c>
      <c r="N8" s="67"/>
      <c r="O8" s="46">
        <v>2</v>
      </c>
      <c r="P8" s="55" t="s">
        <v>32</v>
      </c>
      <c r="Q8" s="55"/>
      <c r="R8" s="55" t="s">
        <v>33</v>
      </c>
      <c r="S8" s="55" t="s">
        <v>507</v>
      </c>
      <c r="T8" s="55" t="s">
        <v>34</v>
      </c>
    </row>
    <row r="9" spans="1:20" x14ac:dyDescent="0.25">
      <c r="A9" s="45" t="s">
        <v>28</v>
      </c>
      <c r="B9" s="111" t="s">
        <v>26</v>
      </c>
      <c r="C9" s="112" t="s">
        <v>282</v>
      </c>
      <c r="D9" s="65">
        <f>SUM(E9:G9)</f>
        <v>74</v>
      </c>
      <c r="E9" s="65">
        <f>SUM(E10:E12)</f>
        <v>44</v>
      </c>
      <c r="F9" s="65">
        <f>SUM(F10:F12)</f>
        <v>30</v>
      </c>
      <c r="G9" s="65">
        <f>SUM(G10:G12)</f>
        <v>0</v>
      </c>
      <c r="H9" s="65"/>
      <c r="I9" s="65"/>
      <c r="J9" s="65"/>
      <c r="K9" s="65"/>
      <c r="L9" s="65"/>
      <c r="M9" s="72">
        <f>SUM(M10:M12)</f>
        <v>1</v>
      </c>
      <c r="N9" s="63">
        <v>6</v>
      </c>
      <c r="O9" s="48"/>
      <c r="P9" s="48"/>
      <c r="Q9" s="82"/>
      <c r="R9" s="82" t="s">
        <v>27</v>
      </c>
      <c r="S9" s="82" t="s">
        <v>507</v>
      </c>
      <c r="T9" s="82"/>
    </row>
    <row r="10" spans="1:20" x14ac:dyDescent="0.25">
      <c r="A10" s="118" t="s">
        <v>28</v>
      </c>
      <c r="B10" s="108" t="s">
        <v>29</v>
      </c>
      <c r="C10" s="130" t="s">
        <v>322</v>
      </c>
      <c r="D10" s="76"/>
      <c r="E10" s="77">
        <v>18</v>
      </c>
      <c r="F10" s="76">
        <v>12</v>
      </c>
      <c r="G10" s="77"/>
      <c r="H10" s="77"/>
      <c r="I10" s="77"/>
      <c r="J10" s="77"/>
      <c r="K10" s="77"/>
      <c r="L10" s="77"/>
      <c r="M10" s="64">
        <f>2/5</f>
        <v>0.4</v>
      </c>
      <c r="N10" s="67"/>
      <c r="O10" s="46">
        <v>2</v>
      </c>
      <c r="P10" s="55" t="s">
        <v>32</v>
      </c>
      <c r="Q10" s="55"/>
      <c r="R10" s="55" t="s">
        <v>33</v>
      </c>
      <c r="S10" s="55" t="s">
        <v>507</v>
      </c>
      <c r="T10" s="55" t="s">
        <v>34</v>
      </c>
    </row>
    <row r="11" spans="1:20" x14ac:dyDescent="0.25">
      <c r="A11" s="118" t="s">
        <v>28</v>
      </c>
      <c r="B11" s="108" t="s">
        <v>29</v>
      </c>
      <c r="C11" s="130" t="s">
        <v>324</v>
      </c>
      <c r="D11" s="76"/>
      <c r="E11" s="77">
        <v>18</v>
      </c>
      <c r="F11" s="76">
        <v>12</v>
      </c>
      <c r="G11" s="77"/>
      <c r="H11" s="77"/>
      <c r="I11" s="77"/>
      <c r="J11" s="77"/>
      <c r="K11" s="77"/>
      <c r="L11" s="77"/>
      <c r="M11" s="64">
        <f>2/5</f>
        <v>0.4</v>
      </c>
      <c r="N11" s="67"/>
      <c r="O11" s="46">
        <v>2</v>
      </c>
      <c r="P11" s="55" t="s">
        <v>32</v>
      </c>
      <c r="Q11" s="55"/>
      <c r="R11" s="55" t="s">
        <v>33</v>
      </c>
      <c r="S11" s="55" t="s">
        <v>507</v>
      </c>
      <c r="T11" s="55" t="s">
        <v>34</v>
      </c>
    </row>
    <row r="12" spans="1:20" x14ac:dyDescent="0.25">
      <c r="A12" s="118" t="s">
        <v>28</v>
      </c>
      <c r="B12" s="108" t="s">
        <v>29</v>
      </c>
      <c r="C12" s="130" t="s">
        <v>326</v>
      </c>
      <c r="D12" s="76"/>
      <c r="E12" s="76">
        <v>8</v>
      </c>
      <c r="F12" s="76">
        <v>6</v>
      </c>
      <c r="G12" s="76"/>
      <c r="H12" s="76"/>
      <c r="I12" s="76"/>
      <c r="J12" s="76"/>
      <c r="K12" s="76"/>
      <c r="L12" s="76"/>
      <c r="M12" s="64">
        <f>1/5</f>
        <v>0.2</v>
      </c>
      <c r="N12" s="67"/>
      <c r="O12" s="46">
        <v>2</v>
      </c>
      <c r="P12" s="55" t="s">
        <v>32</v>
      </c>
      <c r="Q12" s="55"/>
      <c r="R12" s="55" t="s">
        <v>33</v>
      </c>
      <c r="S12" s="55" t="s">
        <v>507</v>
      </c>
      <c r="T12" s="55" t="s">
        <v>34</v>
      </c>
    </row>
    <row r="13" spans="1:20" x14ac:dyDescent="0.25">
      <c r="A13" s="45" t="s">
        <v>28</v>
      </c>
      <c r="B13" s="111" t="s">
        <v>26</v>
      </c>
      <c r="C13" s="112" t="s">
        <v>508</v>
      </c>
      <c r="D13" s="65">
        <f>SUM(E13:G13)</f>
        <v>36</v>
      </c>
      <c r="E13" s="65">
        <f>SUM(E14:E15)</f>
        <v>36</v>
      </c>
      <c r="F13" s="65">
        <f>SUM(F14:F15)</f>
        <v>0</v>
      </c>
      <c r="G13" s="65">
        <f>SUM(G14:G15)</f>
        <v>0</v>
      </c>
      <c r="H13" s="65"/>
      <c r="I13" s="65"/>
      <c r="J13" s="65"/>
      <c r="K13" s="65"/>
      <c r="L13" s="65"/>
      <c r="M13" s="72">
        <f>SUM(M14:M15)</f>
        <v>1</v>
      </c>
      <c r="N13" s="63">
        <v>3</v>
      </c>
      <c r="O13" s="48"/>
      <c r="P13" s="48"/>
      <c r="Q13" s="82"/>
      <c r="R13" s="82" t="s">
        <v>27</v>
      </c>
      <c r="S13" s="82" t="s">
        <v>507</v>
      </c>
      <c r="T13" s="82"/>
    </row>
    <row r="14" spans="1:20" x14ac:dyDescent="0.25">
      <c r="A14" s="118" t="s">
        <v>28</v>
      </c>
      <c r="B14" s="108" t="s">
        <v>29</v>
      </c>
      <c r="C14" s="130" t="s">
        <v>345</v>
      </c>
      <c r="D14" s="76"/>
      <c r="E14" s="77">
        <v>18</v>
      </c>
      <c r="F14" s="77"/>
      <c r="G14" s="77"/>
      <c r="H14" s="77"/>
      <c r="I14" s="77"/>
      <c r="J14" s="77"/>
      <c r="K14" s="77"/>
      <c r="L14" s="77"/>
      <c r="M14" s="67">
        <f>1/2</f>
        <v>0.5</v>
      </c>
      <c r="N14" s="67"/>
      <c r="O14" s="55">
        <v>2</v>
      </c>
      <c r="P14" s="55" t="s">
        <v>32</v>
      </c>
      <c r="Q14" s="55"/>
      <c r="R14" s="55" t="s">
        <v>33</v>
      </c>
      <c r="S14" s="55" t="s">
        <v>507</v>
      </c>
      <c r="T14" s="55" t="s">
        <v>34</v>
      </c>
    </row>
    <row r="15" spans="1:20" x14ac:dyDescent="0.25">
      <c r="A15" s="118" t="s">
        <v>28</v>
      </c>
      <c r="B15" s="108" t="s">
        <v>29</v>
      </c>
      <c r="C15" s="130" t="s">
        <v>348</v>
      </c>
      <c r="D15" s="76"/>
      <c r="E15" s="77">
        <v>18</v>
      </c>
      <c r="F15" s="77"/>
      <c r="G15" s="77"/>
      <c r="H15" s="77"/>
      <c r="I15" s="77"/>
      <c r="J15" s="77"/>
      <c r="K15" s="77"/>
      <c r="L15" s="77"/>
      <c r="M15" s="67">
        <f>1/2</f>
        <v>0.5</v>
      </c>
      <c r="N15" s="67"/>
      <c r="O15" s="55">
        <v>2</v>
      </c>
      <c r="P15" s="55" t="s">
        <v>32</v>
      </c>
      <c r="Q15" s="55"/>
      <c r="R15" s="55" t="s">
        <v>33</v>
      </c>
      <c r="S15" s="55" t="s">
        <v>507</v>
      </c>
      <c r="T15" s="55" t="s">
        <v>34</v>
      </c>
    </row>
    <row r="16" spans="1:20" x14ac:dyDescent="0.25">
      <c r="A16" s="45" t="s">
        <v>28</v>
      </c>
      <c r="B16" s="111" t="s">
        <v>26</v>
      </c>
      <c r="C16" s="112" t="s">
        <v>509</v>
      </c>
      <c r="D16" s="65">
        <f>SUM(E16:G16)</f>
        <v>0</v>
      </c>
      <c r="E16" s="65"/>
      <c r="F16" s="65"/>
      <c r="G16" s="65"/>
      <c r="H16" s="65"/>
      <c r="I16" s="65"/>
      <c r="J16" s="65"/>
      <c r="K16" s="65"/>
      <c r="L16" s="65">
        <v>2</v>
      </c>
      <c r="M16" s="63"/>
      <c r="N16" s="63">
        <v>10</v>
      </c>
      <c r="O16" s="48">
        <v>1</v>
      </c>
      <c r="P16" s="48" t="s">
        <v>167</v>
      </c>
      <c r="Q16" s="82"/>
      <c r="R16" s="82" t="s">
        <v>27</v>
      </c>
      <c r="S16" s="82" t="s">
        <v>27</v>
      </c>
      <c r="T16" s="82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6735E-16CB-FD46-A00D-7FD50A3061CA}">
  <sheetPr>
    <tabColor rgb="FF7030A0"/>
  </sheetPr>
  <dimension ref="A1:T11"/>
  <sheetViews>
    <sheetView workbookViewId="0">
      <selection activeCell="K15" sqref="K15"/>
    </sheetView>
  </sheetViews>
  <sheetFormatPr baseColWidth="10" defaultColWidth="11.42578125" defaultRowHeight="15" x14ac:dyDescent="0.25"/>
  <cols>
    <col min="1" max="1" width="20.85546875" customWidth="1"/>
    <col min="3" max="3" width="66.7109375" customWidth="1"/>
  </cols>
  <sheetData>
    <row r="1" spans="1:20" ht="120" x14ac:dyDescent="0.25">
      <c r="A1" s="11"/>
      <c r="B1" s="13" t="s">
        <v>1</v>
      </c>
      <c r="C1" s="13" t="s">
        <v>3</v>
      </c>
      <c r="D1" s="12" t="s">
        <v>4</v>
      </c>
      <c r="E1" s="12" t="s">
        <v>5</v>
      </c>
      <c r="F1" s="12" t="s">
        <v>6</v>
      </c>
      <c r="G1" s="12" t="s">
        <v>7</v>
      </c>
      <c r="H1" s="12" t="s">
        <v>8</v>
      </c>
      <c r="I1" s="87" t="s">
        <v>9</v>
      </c>
      <c r="J1" s="87" t="s">
        <v>10</v>
      </c>
      <c r="K1" s="87" t="s">
        <v>504</v>
      </c>
      <c r="L1" s="87" t="s">
        <v>505</v>
      </c>
      <c r="M1" s="13" t="s">
        <v>13</v>
      </c>
      <c r="N1" s="13" t="s">
        <v>14</v>
      </c>
      <c r="O1" s="14" t="s">
        <v>15</v>
      </c>
      <c r="P1" s="14" t="s">
        <v>510</v>
      </c>
      <c r="Q1" s="14" t="s">
        <v>511</v>
      </c>
      <c r="R1" s="14" t="s">
        <v>18</v>
      </c>
      <c r="S1" s="15" t="s">
        <v>19</v>
      </c>
      <c r="T1" s="15" t="s">
        <v>20</v>
      </c>
    </row>
    <row r="2" spans="1:20" ht="45" x14ac:dyDescent="0.25">
      <c r="A2" s="11"/>
      <c r="B2" s="16" t="str">
        <f ca="1">RIGHT(CELL("filename",B$1),LEN(CELL("filename",B$1))-SEARCH("]",CELL("filename",B$1),1))</f>
        <v>SUPPRIMER_MCC BAT5 PRO - S10</v>
      </c>
      <c r="C2" s="81" t="s">
        <v>512</v>
      </c>
      <c r="D2" s="81">
        <f>SUM(E2:G2)+L2</f>
        <v>78</v>
      </c>
      <c r="E2" s="17">
        <f>E3+E7+E10+E11</f>
        <v>0</v>
      </c>
      <c r="F2" s="17">
        <f>F3+F7+F10+F11</f>
        <v>70</v>
      </c>
      <c r="G2" s="17">
        <f>G3+G7+G10+G11</f>
        <v>0</v>
      </c>
      <c r="H2" s="17"/>
      <c r="I2" s="17">
        <f t="shared" ref="I2:N2" si="0">I3+I7+I10+I11</f>
        <v>0</v>
      </c>
      <c r="J2" s="17">
        <f t="shared" si="0"/>
        <v>0</v>
      </c>
      <c r="K2" s="17">
        <f t="shared" si="0"/>
        <v>175</v>
      </c>
      <c r="L2" s="17">
        <f t="shared" si="0"/>
        <v>8</v>
      </c>
      <c r="M2" s="17" t="e">
        <f t="shared" si="0"/>
        <v>#REF!</v>
      </c>
      <c r="N2" s="17">
        <f t="shared" si="0"/>
        <v>30</v>
      </c>
      <c r="O2" s="16"/>
      <c r="P2" s="16"/>
      <c r="Q2" s="18"/>
      <c r="R2" s="18"/>
      <c r="S2" s="18"/>
      <c r="T2" s="18"/>
    </row>
    <row r="3" spans="1:20" x14ac:dyDescent="0.25">
      <c r="A3" s="45" t="s">
        <v>28</v>
      </c>
      <c r="B3" s="6" t="s">
        <v>26</v>
      </c>
      <c r="C3" s="41" t="s">
        <v>513</v>
      </c>
      <c r="D3" s="54">
        <f>SUM(E3:G3)+L3</f>
        <v>1</v>
      </c>
      <c r="E3" s="54">
        <f>SUM(E5:E6)</f>
        <v>0</v>
      </c>
      <c r="F3" s="54">
        <f>SUM(F5:F6)</f>
        <v>0</v>
      </c>
      <c r="G3" s="54">
        <f>SUM(G5:G6)</f>
        <v>0</v>
      </c>
      <c r="H3" s="54"/>
      <c r="I3" s="54"/>
      <c r="J3" s="54"/>
      <c r="K3" s="54">
        <f>SUM(K4:K6)</f>
        <v>75</v>
      </c>
      <c r="L3" s="54">
        <f>SUM(L4:L6)</f>
        <v>1</v>
      </c>
      <c r="M3" s="44">
        <f>SUM(M5:M6)</f>
        <v>0.4</v>
      </c>
      <c r="N3" s="6">
        <v>5</v>
      </c>
      <c r="O3" s="49"/>
      <c r="P3" s="49"/>
      <c r="Q3" s="19"/>
      <c r="R3" s="19" t="s">
        <v>27</v>
      </c>
      <c r="S3" s="19" t="s">
        <v>27</v>
      </c>
      <c r="T3" s="19"/>
    </row>
    <row r="4" spans="1:20" x14ac:dyDescent="0.25">
      <c r="A4" s="118" t="s">
        <v>28</v>
      </c>
      <c r="B4" s="8" t="s">
        <v>29</v>
      </c>
      <c r="C4" s="134" t="s">
        <v>514</v>
      </c>
      <c r="D4" s="66"/>
      <c r="E4" s="10"/>
      <c r="F4" s="10"/>
      <c r="G4" s="10"/>
      <c r="H4" s="10" t="s">
        <v>41</v>
      </c>
      <c r="I4" s="10"/>
      <c r="J4" s="10"/>
      <c r="K4" s="66">
        <v>45</v>
      </c>
      <c r="L4" s="10">
        <v>1</v>
      </c>
      <c r="M4" s="8">
        <f>3/5</f>
        <v>0.6</v>
      </c>
      <c r="N4" s="7"/>
      <c r="O4" s="51">
        <v>2</v>
      </c>
      <c r="P4" s="20" t="s">
        <v>32</v>
      </c>
      <c r="Q4" s="20"/>
      <c r="R4" s="20" t="s">
        <v>33</v>
      </c>
      <c r="S4" s="20" t="s">
        <v>515</v>
      </c>
      <c r="T4" s="20" t="s">
        <v>34</v>
      </c>
    </row>
    <row r="5" spans="1:20" x14ac:dyDescent="0.25">
      <c r="A5" s="118" t="s">
        <v>28</v>
      </c>
      <c r="B5" s="8" t="s">
        <v>29</v>
      </c>
      <c r="C5" s="135" t="s">
        <v>516</v>
      </c>
      <c r="D5" s="66"/>
      <c r="E5" s="10"/>
      <c r="F5" s="10"/>
      <c r="G5" s="10"/>
      <c r="H5" s="10"/>
      <c r="I5" s="10"/>
      <c r="J5" s="10"/>
      <c r="K5" s="66">
        <v>15</v>
      </c>
      <c r="L5" s="10"/>
      <c r="M5" s="8">
        <v>0.2</v>
      </c>
      <c r="N5" s="7"/>
      <c r="O5" s="51">
        <v>1</v>
      </c>
      <c r="P5" s="20" t="s">
        <v>167</v>
      </c>
      <c r="Q5" s="20"/>
      <c r="R5" s="20" t="s">
        <v>33</v>
      </c>
      <c r="S5" s="20" t="s">
        <v>515</v>
      </c>
      <c r="T5" s="20" t="s">
        <v>34</v>
      </c>
    </row>
    <row r="6" spans="1:20" x14ac:dyDescent="0.25">
      <c r="A6" s="118" t="s">
        <v>28</v>
      </c>
      <c r="B6" s="8" t="s">
        <v>29</v>
      </c>
      <c r="C6" s="135" t="s">
        <v>517</v>
      </c>
      <c r="D6" s="66"/>
      <c r="E6" s="10"/>
      <c r="F6" s="10"/>
      <c r="G6" s="10"/>
      <c r="H6" s="10"/>
      <c r="I6" s="10"/>
      <c r="J6" s="10"/>
      <c r="K6" s="66">
        <v>15</v>
      </c>
      <c r="L6" s="10"/>
      <c r="M6" s="8">
        <v>0.2</v>
      </c>
      <c r="N6" s="7"/>
      <c r="O6" s="51">
        <v>1</v>
      </c>
      <c r="P6" s="20" t="s">
        <v>167</v>
      </c>
      <c r="Q6" s="20"/>
      <c r="R6" s="20" t="s">
        <v>33</v>
      </c>
      <c r="S6" s="20" t="s">
        <v>515</v>
      </c>
      <c r="T6" s="20" t="s">
        <v>34</v>
      </c>
    </row>
    <row r="7" spans="1:20" x14ac:dyDescent="0.25">
      <c r="A7" s="45" t="s">
        <v>28</v>
      </c>
      <c r="B7" s="6" t="s">
        <v>26</v>
      </c>
      <c r="C7" s="41" t="s">
        <v>518</v>
      </c>
      <c r="D7" s="54">
        <f>SUM(E7:G7)+L7</f>
        <v>43</v>
      </c>
      <c r="E7" s="54">
        <f>SUM(E8:E9)</f>
        <v>0</v>
      </c>
      <c r="F7" s="54">
        <f>SUM(F8:F9)</f>
        <v>40</v>
      </c>
      <c r="G7" s="54">
        <f>SUM(G8:G9)</f>
        <v>0</v>
      </c>
      <c r="H7" s="54"/>
      <c r="I7" s="54">
        <f>SUM(I8:I9)</f>
        <v>0</v>
      </c>
      <c r="J7" s="54">
        <f>SUM(J8:J9)</f>
        <v>0</v>
      </c>
      <c r="K7" s="54">
        <f>SUM(K8:K9)</f>
        <v>100</v>
      </c>
      <c r="L7" s="54">
        <f>SUM(L8:L9)</f>
        <v>3</v>
      </c>
      <c r="M7" s="6">
        <f>SUM(M8:M9)</f>
        <v>1</v>
      </c>
      <c r="N7" s="6">
        <v>4</v>
      </c>
      <c r="O7" s="50"/>
      <c r="P7" s="50"/>
      <c r="Q7" s="19"/>
      <c r="R7" s="19"/>
      <c r="S7" s="19" t="s">
        <v>27</v>
      </c>
      <c r="T7" s="19"/>
    </row>
    <row r="8" spans="1:20" x14ac:dyDescent="0.25">
      <c r="A8" s="118" t="s">
        <v>28</v>
      </c>
      <c r="B8" s="8" t="s">
        <v>29</v>
      </c>
      <c r="C8" s="132" t="s">
        <v>519</v>
      </c>
      <c r="D8" s="66"/>
      <c r="E8" s="10"/>
      <c r="F8" s="66">
        <v>20</v>
      </c>
      <c r="G8" s="10"/>
      <c r="H8" s="10" t="s">
        <v>41</v>
      </c>
      <c r="I8" s="10"/>
      <c r="J8" s="10"/>
      <c r="K8" s="10">
        <v>100</v>
      </c>
      <c r="L8" s="10">
        <v>3</v>
      </c>
      <c r="M8" s="8">
        <v>0.6</v>
      </c>
      <c r="N8" s="7"/>
      <c r="O8" s="51">
        <v>2</v>
      </c>
      <c r="P8" s="20" t="s">
        <v>32</v>
      </c>
      <c r="Q8" s="20"/>
      <c r="R8" s="20" t="s">
        <v>33</v>
      </c>
      <c r="S8" s="20" t="s">
        <v>27</v>
      </c>
      <c r="T8" s="20" t="s">
        <v>34</v>
      </c>
    </row>
    <row r="9" spans="1:20" x14ac:dyDescent="0.25">
      <c r="A9" s="118" t="s">
        <v>28</v>
      </c>
      <c r="B9" s="8" t="s">
        <v>29</v>
      </c>
      <c r="C9" s="133" t="s">
        <v>520</v>
      </c>
      <c r="D9" s="66"/>
      <c r="E9" s="10"/>
      <c r="F9" s="85">
        <v>20</v>
      </c>
      <c r="G9" s="10"/>
      <c r="H9" s="10"/>
      <c r="I9" s="10"/>
      <c r="J9" s="10"/>
      <c r="K9" s="10"/>
      <c r="L9" s="10"/>
      <c r="M9" s="8">
        <v>0.4</v>
      </c>
      <c r="N9" s="9"/>
      <c r="O9" s="52">
        <v>2</v>
      </c>
      <c r="P9" s="20" t="s">
        <v>32</v>
      </c>
      <c r="Q9" s="20"/>
      <c r="R9" s="20" t="s">
        <v>33</v>
      </c>
      <c r="S9" s="20" t="s">
        <v>27</v>
      </c>
      <c r="T9" s="20" t="s">
        <v>34</v>
      </c>
    </row>
    <row r="10" spans="1:20" x14ac:dyDescent="0.25">
      <c r="A10" s="45" t="s">
        <v>28</v>
      </c>
      <c r="B10" s="6" t="s">
        <v>26</v>
      </c>
      <c r="C10" s="41" t="s">
        <v>521</v>
      </c>
      <c r="D10" s="54">
        <f>SUM(E10:G10)+L10</f>
        <v>30</v>
      </c>
      <c r="E10" s="54"/>
      <c r="F10" s="54">
        <v>30</v>
      </c>
      <c r="G10" s="54"/>
      <c r="H10" s="54"/>
      <c r="I10" s="54"/>
      <c r="J10" s="54"/>
      <c r="K10" s="54"/>
      <c r="L10" s="54"/>
      <c r="M10" s="6" t="e">
        <f>SUM(#REF!)</f>
        <v>#REF!</v>
      </c>
      <c r="N10" s="6">
        <v>3</v>
      </c>
      <c r="O10" s="50">
        <v>2</v>
      </c>
      <c r="P10" s="50" t="s">
        <v>32</v>
      </c>
      <c r="Q10" s="19"/>
      <c r="R10" s="19"/>
      <c r="S10" s="19" t="s">
        <v>515</v>
      </c>
      <c r="T10" s="19" t="s">
        <v>34</v>
      </c>
    </row>
    <row r="11" spans="1:20" x14ac:dyDescent="0.25">
      <c r="A11" s="45" t="s">
        <v>28</v>
      </c>
      <c r="B11" s="6" t="s">
        <v>26</v>
      </c>
      <c r="C11" s="41" t="s">
        <v>522</v>
      </c>
      <c r="D11" s="54">
        <f>SUM(E11:G11)+L11</f>
        <v>4</v>
      </c>
      <c r="E11" s="54"/>
      <c r="F11" s="54"/>
      <c r="G11" s="54"/>
      <c r="H11" s="54"/>
      <c r="I11" s="54"/>
      <c r="J11" s="54"/>
      <c r="K11" s="54"/>
      <c r="L11" s="54">
        <v>4</v>
      </c>
      <c r="M11" s="6" t="e">
        <f>#REF!</f>
        <v>#REF!</v>
      </c>
      <c r="N11" s="6">
        <v>18</v>
      </c>
      <c r="O11" s="50">
        <v>1</v>
      </c>
      <c r="P11" s="50" t="s">
        <v>167</v>
      </c>
      <c r="Q11" s="19"/>
      <c r="R11" s="19"/>
      <c r="S11" s="19" t="s">
        <v>27</v>
      </c>
      <c r="T11" s="19"/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U61"/>
  <sheetViews>
    <sheetView topLeftCell="A13" zoomScale="115" zoomScaleNormal="115" workbookViewId="0">
      <selection activeCell="D17" sqref="D17"/>
    </sheetView>
  </sheetViews>
  <sheetFormatPr baseColWidth="10" defaultColWidth="11.42578125" defaultRowHeight="15" x14ac:dyDescent="0.25"/>
  <cols>
    <col min="1" max="1" width="16.85546875" style="22" customWidth="1"/>
    <col min="2" max="2" width="26" style="22" customWidth="1"/>
    <col min="3" max="3" width="22.42578125" style="22" customWidth="1"/>
    <col min="4" max="4" width="50.7109375" style="22" customWidth="1"/>
    <col min="5" max="5" width="12.7109375" style="22" hidden="1" customWidth="1"/>
    <col min="6" max="6" width="18.42578125" style="22" hidden="1" customWidth="1"/>
    <col min="7" max="7" width="21.42578125" style="22" hidden="1" customWidth="1"/>
    <col min="8" max="8" width="19.42578125" style="22" hidden="1" customWidth="1"/>
    <col min="9" max="9" width="15.7109375" style="22" hidden="1" customWidth="1"/>
    <col min="10" max="10" width="13.7109375" style="22" hidden="1" customWidth="1"/>
    <col min="11" max="11" width="15.28515625" style="22" hidden="1" customWidth="1"/>
    <col min="12" max="12" width="17.140625" style="22" hidden="1" customWidth="1"/>
    <col min="13" max="13" width="18" style="22" hidden="1" customWidth="1"/>
    <col min="14" max="15" width="7.7109375" style="22" customWidth="1"/>
    <col min="16" max="17" width="13.7109375" style="22" customWidth="1"/>
    <col min="18" max="18" width="16.42578125" style="22" bestFit="1" customWidth="1"/>
    <col min="19" max="19" width="18.85546875" style="22" bestFit="1" customWidth="1"/>
    <col min="20" max="20" width="25.140625" style="22" bestFit="1" customWidth="1"/>
    <col min="21" max="21" width="14.7109375" style="22" customWidth="1"/>
    <col min="22" max="16384" width="11.42578125" style="22"/>
  </cols>
  <sheetData>
    <row r="1" spans="1:21" ht="30" x14ac:dyDescent="0.25">
      <c r="B1" s="22" t="s">
        <v>596</v>
      </c>
      <c r="D1" s="22" t="s">
        <v>597</v>
      </c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81" customHeight="1" x14ac:dyDescent="0.25">
      <c r="B2" s="2" t="s">
        <v>1</v>
      </c>
      <c r="C2" s="2" t="s">
        <v>2</v>
      </c>
      <c r="D2" s="2" t="s">
        <v>3</v>
      </c>
      <c r="E2" s="3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2" t="s">
        <v>13</v>
      </c>
      <c r="O2" s="2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5" t="s">
        <v>19</v>
      </c>
      <c r="U2" s="5" t="s">
        <v>20</v>
      </c>
    </row>
    <row r="3" spans="1:21" ht="30" x14ac:dyDescent="0.25">
      <c r="A3" s="104" t="s">
        <v>21</v>
      </c>
      <c r="B3" s="81"/>
      <c r="C3" s="81" t="s">
        <v>298</v>
      </c>
      <c r="D3" s="81" t="s">
        <v>523</v>
      </c>
      <c r="E3" s="81">
        <f>SUM(F3:H3)+M3</f>
        <v>264</v>
      </c>
      <c r="F3" s="26">
        <f>F4+F5+F9+F12+F15+F17+F20</f>
        <v>140</v>
      </c>
      <c r="G3" s="26">
        <f>G4+G5+G9+G12+G15+G17+G20</f>
        <v>120</v>
      </c>
      <c r="H3" s="26">
        <f>H4+H5+H9+H12+H15+H17+H20</f>
        <v>0</v>
      </c>
      <c r="I3" s="26"/>
      <c r="J3" s="26">
        <f>J4+J5+J9+J12+J15+J17+J20</f>
        <v>0</v>
      </c>
      <c r="K3" s="26">
        <f>K4+K5+K9+K12+K15+K17+K20</f>
        <v>50</v>
      </c>
      <c r="L3" s="26">
        <f>L4+L5+L9+L12+L15+L17+L20</f>
        <v>58</v>
      </c>
      <c r="M3" s="26">
        <f>M4+M5+M9+M12+M15+M17+M20</f>
        <v>4</v>
      </c>
      <c r="N3" s="26"/>
      <c r="O3" s="26">
        <f>O4+O5+O9+O12+O15+O17+O20</f>
        <v>30</v>
      </c>
      <c r="P3" s="81"/>
      <c r="Q3" s="81"/>
      <c r="R3" s="27"/>
      <c r="S3" s="27"/>
      <c r="T3" s="27"/>
      <c r="U3" s="27"/>
    </row>
    <row r="4" spans="1:21" x14ac:dyDescent="0.25">
      <c r="A4" s="121" t="s">
        <v>37</v>
      </c>
      <c r="B4" s="143" t="s">
        <v>26</v>
      </c>
      <c r="C4" s="218" t="s">
        <v>598</v>
      </c>
      <c r="D4" s="140" t="s">
        <v>524</v>
      </c>
      <c r="E4" s="65">
        <f>SUM(F4:H4)</f>
        <v>0</v>
      </c>
      <c r="F4" s="65"/>
      <c r="G4" s="65"/>
      <c r="H4" s="65"/>
      <c r="I4" s="65" t="s">
        <v>41</v>
      </c>
      <c r="J4" s="65"/>
      <c r="K4" s="65">
        <v>50</v>
      </c>
      <c r="L4" s="65"/>
      <c r="M4" s="65">
        <v>2</v>
      </c>
      <c r="N4" s="63"/>
      <c r="O4" s="63">
        <v>3</v>
      </c>
      <c r="P4" s="48">
        <v>2</v>
      </c>
      <c r="Q4" s="48" t="s">
        <v>32</v>
      </c>
      <c r="R4" s="82"/>
      <c r="S4" s="82" t="s">
        <v>27</v>
      </c>
      <c r="T4" s="82" t="s">
        <v>27</v>
      </c>
      <c r="U4" s="82" t="s">
        <v>34</v>
      </c>
    </row>
    <row r="5" spans="1:21" ht="30" x14ac:dyDescent="0.25">
      <c r="A5" s="121" t="s">
        <v>37</v>
      </c>
      <c r="B5" s="143" t="s">
        <v>26</v>
      </c>
      <c r="C5" s="226" t="s">
        <v>602</v>
      </c>
      <c r="D5" s="140" t="s">
        <v>525</v>
      </c>
      <c r="E5" s="65">
        <f>SUM(F5:H5)+M5</f>
        <v>60</v>
      </c>
      <c r="F5" s="65">
        <f>SUM(F6:F8)</f>
        <v>44</v>
      </c>
      <c r="G5" s="65">
        <f>SUM(G6:G8)</f>
        <v>16</v>
      </c>
      <c r="H5" s="65">
        <f>SUM(H6:H8)</f>
        <v>0</v>
      </c>
      <c r="I5" s="65"/>
      <c r="J5" s="65">
        <f>SUM(J6:J8)</f>
        <v>0</v>
      </c>
      <c r="K5" s="65">
        <f>SUM(K6:K8)</f>
        <v>0</v>
      </c>
      <c r="L5" s="65">
        <f>SUM(L6:L8)</f>
        <v>8</v>
      </c>
      <c r="M5" s="65">
        <f>SUM(M6:M8)</f>
        <v>0</v>
      </c>
      <c r="N5" s="72"/>
      <c r="O5" s="63">
        <v>3</v>
      </c>
      <c r="P5" s="45"/>
      <c r="Q5" s="45"/>
      <c r="R5" s="36"/>
      <c r="S5" s="36" t="s">
        <v>27</v>
      </c>
      <c r="T5" s="36" t="s">
        <v>27</v>
      </c>
      <c r="U5" s="37"/>
    </row>
    <row r="6" spans="1:21" x14ac:dyDescent="0.25">
      <c r="A6" s="119" t="s">
        <v>37</v>
      </c>
      <c r="B6" s="141" t="s">
        <v>29</v>
      </c>
      <c r="C6" s="219" t="s">
        <v>553</v>
      </c>
      <c r="D6" s="142" t="s">
        <v>328</v>
      </c>
      <c r="E6" s="76"/>
      <c r="F6" s="77">
        <v>16</v>
      </c>
      <c r="G6" s="76">
        <v>4</v>
      </c>
      <c r="H6" s="77"/>
      <c r="I6" s="77"/>
      <c r="J6" s="77"/>
      <c r="K6" s="77"/>
      <c r="L6" s="77">
        <v>2</v>
      </c>
      <c r="M6" s="77"/>
      <c r="N6" s="67">
        <v>0.33</v>
      </c>
      <c r="O6" s="67"/>
      <c r="P6" s="46">
        <v>2</v>
      </c>
      <c r="Q6" s="55" t="s">
        <v>32</v>
      </c>
      <c r="R6" s="38"/>
      <c r="S6" s="38" t="s">
        <v>33</v>
      </c>
      <c r="T6" s="38" t="s">
        <v>27</v>
      </c>
      <c r="U6" s="38" t="s">
        <v>34</v>
      </c>
    </row>
    <row r="7" spans="1:21" x14ac:dyDescent="0.25">
      <c r="A7" s="119" t="s">
        <v>37</v>
      </c>
      <c r="B7" s="141" t="s">
        <v>29</v>
      </c>
      <c r="C7" s="219" t="s">
        <v>554</v>
      </c>
      <c r="D7" s="142" t="s">
        <v>329</v>
      </c>
      <c r="E7" s="76"/>
      <c r="F7" s="77">
        <v>16</v>
      </c>
      <c r="G7" s="76">
        <v>4</v>
      </c>
      <c r="H7" s="77"/>
      <c r="I7" s="77"/>
      <c r="J7" s="77"/>
      <c r="K7" s="77"/>
      <c r="L7" s="77"/>
      <c r="M7" s="77"/>
      <c r="N7" s="67">
        <v>0.33</v>
      </c>
      <c r="O7" s="67"/>
      <c r="P7" s="46">
        <v>2</v>
      </c>
      <c r="Q7" s="55" t="s">
        <v>32</v>
      </c>
      <c r="R7" s="38"/>
      <c r="S7" s="38" t="s">
        <v>33</v>
      </c>
      <c r="T7" s="38" t="s">
        <v>27</v>
      </c>
      <c r="U7" s="38" t="s">
        <v>34</v>
      </c>
    </row>
    <row r="8" spans="1:21" x14ac:dyDescent="0.25">
      <c r="A8" s="119" t="s">
        <v>37</v>
      </c>
      <c r="B8" s="141" t="s">
        <v>29</v>
      </c>
      <c r="C8" s="219" t="s">
        <v>544</v>
      </c>
      <c r="D8" s="142" t="s">
        <v>330</v>
      </c>
      <c r="E8" s="76"/>
      <c r="F8" s="77">
        <v>12</v>
      </c>
      <c r="G8" s="76">
        <v>8</v>
      </c>
      <c r="H8" s="77"/>
      <c r="I8" s="77"/>
      <c r="J8" s="77"/>
      <c r="K8" s="77"/>
      <c r="L8" s="77">
        <v>6</v>
      </c>
      <c r="M8" s="77"/>
      <c r="N8" s="67">
        <v>0.34</v>
      </c>
      <c r="O8" s="67"/>
      <c r="P8" s="46">
        <v>2</v>
      </c>
      <c r="Q8" s="55" t="s">
        <v>32</v>
      </c>
      <c r="R8" s="38"/>
      <c r="S8" s="38" t="s">
        <v>33</v>
      </c>
      <c r="T8" s="38" t="s">
        <v>27</v>
      </c>
      <c r="U8" s="38" t="s">
        <v>34</v>
      </c>
    </row>
    <row r="9" spans="1:21" ht="30.75" customHeight="1" x14ac:dyDescent="0.25">
      <c r="A9" s="121" t="s">
        <v>37</v>
      </c>
      <c r="B9" s="143" t="s">
        <v>26</v>
      </c>
      <c r="C9" s="225" t="s">
        <v>601</v>
      </c>
      <c r="D9" s="140" t="s">
        <v>137</v>
      </c>
      <c r="E9" s="65">
        <f>SUM(F9:H9)+M9</f>
        <v>46</v>
      </c>
      <c r="F9" s="65">
        <f>SUM(F10:F11)</f>
        <v>20</v>
      </c>
      <c r="G9" s="65">
        <f>SUM(G10:G11)</f>
        <v>26</v>
      </c>
      <c r="H9" s="65">
        <f>SUM(H10:H11)</f>
        <v>0</v>
      </c>
      <c r="I9" s="65"/>
      <c r="J9" s="65">
        <f>SUM(J10:J11)</f>
        <v>0</v>
      </c>
      <c r="K9" s="65">
        <f>SUM(K10:K11)</f>
        <v>0</v>
      </c>
      <c r="L9" s="65">
        <f>SUM(L10:L11)</f>
        <v>0</v>
      </c>
      <c r="M9" s="65">
        <f>SUM(M10:M11)</f>
        <v>0</v>
      </c>
      <c r="N9" s="72"/>
      <c r="O9" s="63">
        <v>3</v>
      </c>
      <c r="P9" s="45"/>
      <c r="Q9" s="45"/>
      <c r="R9" s="36"/>
      <c r="S9" s="36" t="s">
        <v>27</v>
      </c>
      <c r="T9" s="36" t="s">
        <v>27</v>
      </c>
      <c r="U9" s="37"/>
    </row>
    <row r="10" spans="1:21" x14ac:dyDescent="0.25">
      <c r="A10" s="119" t="s">
        <v>37</v>
      </c>
      <c r="B10" s="141" t="s">
        <v>29</v>
      </c>
      <c r="C10" s="219" t="s">
        <v>556</v>
      </c>
      <c r="D10" s="142" t="s">
        <v>331</v>
      </c>
      <c r="E10" s="76"/>
      <c r="F10" s="77">
        <v>8</v>
      </c>
      <c r="G10" s="76">
        <v>10</v>
      </c>
      <c r="H10" s="77"/>
      <c r="I10" s="77"/>
      <c r="J10" s="77"/>
      <c r="K10" s="77"/>
      <c r="L10" s="77"/>
      <c r="M10" s="77"/>
      <c r="N10" s="67">
        <v>0.4</v>
      </c>
      <c r="O10" s="67"/>
      <c r="P10" s="46">
        <v>2</v>
      </c>
      <c r="Q10" s="55" t="s">
        <v>32</v>
      </c>
      <c r="R10" s="38"/>
      <c r="S10" s="38" t="s">
        <v>33</v>
      </c>
      <c r="T10" s="38" t="s">
        <v>27</v>
      </c>
      <c r="U10" s="38" t="s">
        <v>34</v>
      </c>
    </row>
    <row r="11" spans="1:21" x14ac:dyDescent="0.25">
      <c r="A11" s="119" t="s">
        <v>37</v>
      </c>
      <c r="B11" s="141" t="s">
        <v>29</v>
      </c>
      <c r="C11" s="219" t="s">
        <v>557</v>
      </c>
      <c r="D11" s="142" t="s">
        <v>526</v>
      </c>
      <c r="E11" s="76"/>
      <c r="F11" s="77">
        <v>12</v>
      </c>
      <c r="G11" s="76">
        <v>16</v>
      </c>
      <c r="H11" s="77"/>
      <c r="I11" s="77"/>
      <c r="J11" s="77"/>
      <c r="K11" s="77"/>
      <c r="L11" s="77"/>
      <c r="M11" s="77"/>
      <c r="N11" s="67">
        <v>0.6</v>
      </c>
      <c r="O11" s="67"/>
      <c r="P11" s="46">
        <v>2</v>
      </c>
      <c r="Q11" s="55" t="s">
        <v>32</v>
      </c>
      <c r="R11" s="38"/>
      <c r="S11" s="38" t="s">
        <v>33</v>
      </c>
      <c r="T11" s="38" t="s">
        <v>27</v>
      </c>
      <c r="U11" s="38" t="s">
        <v>34</v>
      </c>
    </row>
    <row r="12" spans="1:21" x14ac:dyDescent="0.25">
      <c r="A12" s="121" t="s">
        <v>37</v>
      </c>
      <c r="B12" s="143" t="s">
        <v>26</v>
      </c>
      <c r="C12" s="218" t="s">
        <v>600</v>
      </c>
      <c r="D12" s="140" t="s">
        <v>343</v>
      </c>
      <c r="E12" s="65">
        <f>SUM(F12:H12)</f>
        <v>36</v>
      </c>
      <c r="F12" s="65">
        <f>SUM(F13:F14)</f>
        <v>36</v>
      </c>
      <c r="G12" s="65">
        <f>SUM(G13:G14)</f>
        <v>0</v>
      </c>
      <c r="H12" s="65">
        <f>SUM(H13:H14)</f>
        <v>0</v>
      </c>
      <c r="I12" s="65"/>
      <c r="J12" s="65"/>
      <c r="K12" s="65"/>
      <c r="L12" s="65"/>
      <c r="M12" s="65"/>
      <c r="N12" s="72"/>
      <c r="O12" s="63">
        <v>3</v>
      </c>
      <c r="P12" s="48"/>
      <c r="Q12" s="48"/>
      <c r="R12" s="82"/>
      <c r="S12" s="82" t="s">
        <v>27</v>
      </c>
      <c r="T12" s="82" t="s">
        <v>507</v>
      </c>
      <c r="U12" s="82"/>
    </row>
    <row r="13" spans="1:21" x14ac:dyDescent="0.25">
      <c r="A13" s="119" t="s">
        <v>37</v>
      </c>
      <c r="B13" s="141" t="s">
        <v>29</v>
      </c>
      <c r="C13" s="64" t="s">
        <v>344</v>
      </c>
      <c r="D13" s="151" t="s">
        <v>345</v>
      </c>
      <c r="E13" s="76"/>
      <c r="F13" s="77">
        <v>18</v>
      </c>
      <c r="G13" s="77"/>
      <c r="H13" s="77"/>
      <c r="I13" s="77"/>
      <c r="J13" s="77"/>
      <c r="K13" s="77"/>
      <c r="L13" s="77"/>
      <c r="M13" s="77"/>
      <c r="N13" s="67">
        <f>1/2</f>
        <v>0.5</v>
      </c>
      <c r="O13" s="67"/>
      <c r="P13" s="55">
        <v>2</v>
      </c>
      <c r="Q13" s="55" t="s">
        <v>32</v>
      </c>
      <c r="R13" s="55"/>
      <c r="S13" s="55" t="s">
        <v>33</v>
      </c>
      <c r="T13" s="55" t="s">
        <v>507</v>
      </c>
      <c r="U13" s="55" t="s">
        <v>34</v>
      </c>
    </row>
    <row r="14" spans="1:21" x14ac:dyDescent="0.25">
      <c r="A14" s="119" t="s">
        <v>37</v>
      </c>
      <c r="B14" s="141" t="s">
        <v>29</v>
      </c>
      <c r="C14" s="64" t="s">
        <v>347</v>
      </c>
      <c r="D14" s="151" t="s">
        <v>348</v>
      </c>
      <c r="E14" s="76"/>
      <c r="F14" s="77">
        <v>18</v>
      </c>
      <c r="G14" s="77"/>
      <c r="H14" s="77"/>
      <c r="I14" s="77"/>
      <c r="J14" s="77"/>
      <c r="K14" s="77"/>
      <c r="L14" s="77"/>
      <c r="M14" s="77"/>
      <c r="N14" s="67">
        <f>1/2</f>
        <v>0.5</v>
      </c>
      <c r="O14" s="67"/>
      <c r="P14" s="55">
        <v>2</v>
      </c>
      <c r="Q14" s="55" t="s">
        <v>32</v>
      </c>
      <c r="R14" s="55"/>
      <c r="S14" s="55" t="s">
        <v>33</v>
      </c>
      <c r="T14" s="55" t="s">
        <v>507</v>
      </c>
      <c r="U14" s="55" t="s">
        <v>34</v>
      </c>
    </row>
    <row r="15" spans="1:21" x14ac:dyDescent="0.25">
      <c r="A15" s="121" t="s">
        <v>37</v>
      </c>
      <c r="B15" s="143" t="s">
        <v>26</v>
      </c>
      <c r="C15" s="218" t="s">
        <v>640</v>
      </c>
      <c r="D15" s="140" t="s">
        <v>527</v>
      </c>
      <c r="E15" s="65">
        <f>SUM(F15:H15)+M15</f>
        <v>8</v>
      </c>
      <c r="F15" s="65">
        <f>SUM(F16)</f>
        <v>0</v>
      </c>
      <c r="G15" s="65">
        <f>SUM(G16)</f>
        <v>8</v>
      </c>
      <c r="H15" s="65">
        <f>SUM(H16)</f>
        <v>0</v>
      </c>
      <c r="I15" s="65"/>
      <c r="J15" s="65">
        <f>SUM(J16)</f>
        <v>0</v>
      </c>
      <c r="K15" s="65">
        <f>SUM(K16)</f>
        <v>0</v>
      </c>
      <c r="L15" s="65">
        <f>SUM(L16)</f>
        <v>0</v>
      </c>
      <c r="M15" s="65">
        <f>SUM(M16)</f>
        <v>0</v>
      </c>
      <c r="N15" s="88"/>
      <c r="O15" s="63">
        <v>1</v>
      </c>
      <c r="P15" s="48">
        <v>1</v>
      </c>
      <c r="Q15" s="48" t="s">
        <v>32</v>
      </c>
      <c r="R15" s="82"/>
      <c r="S15" s="82" t="s">
        <v>27</v>
      </c>
      <c r="T15" s="82" t="s">
        <v>398</v>
      </c>
      <c r="U15" s="82"/>
    </row>
    <row r="16" spans="1:21" x14ac:dyDescent="0.25">
      <c r="A16" s="119" t="s">
        <v>37</v>
      </c>
      <c r="B16" s="141" t="s">
        <v>29</v>
      </c>
      <c r="C16" s="219" t="s">
        <v>559</v>
      </c>
      <c r="D16" s="150" t="s">
        <v>353</v>
      </c>
      <c r="E16" s="78"/>
      <c r="F16" s="77"/>
      <c r="G16" s="76">
        <v>8</v>
      </c>
      <c r="H16" s="77"/>
      <c r="I16" s="77"/>
      <c r="J16" s="77"/>
      <c r="K16" s="77"/>
      <c r="L16" s="77"/>
      <c r="M16" s="77"/>
      <c r="N16" s="61">
        <v>1</v>
      </c>
      <c r="O16" s="67"/>
      <c r="P16" s="55"/>
      <c r="Q16" s="55"/>
      <c r="R16" s="55"/>
      <c r="S16" s="55" t="s">
        <v>33</v>
      </c>
      <c r="T16" s="55" t="s">
        <v>398</v>
      </c>
      <c r="U16" s="55" t="s">
        <v>34</v>
      </c>
    </row>
    <row r="17" spans="1:21" x14ac:dyDescent="0.25">
      <c r="A17" s="121" t="s">
        <v>37</v>
      </c>
      <c r="B17" s="143" t="s">
        <v>26</v>
      </c>
      <c r="C17" s="218" t="s">
        <v>641</v>
      </c>
      <c r="D17" s="140" t="s">
        <v>509</v>
      </c>
      <c r="E17" s="65">
        <f>SUM(F17:H17)</f>
        <v>0</v>
      </c>
      <c r="F17" s="65"/>
      <c r="G17" s="65"/>
      <c r="H17" s="65"/>
      <c r="I17" s="65">
        <v>1</v>
      </c>
      <c r="J17" s="65"/>
      <c r="K17" s="65"/>
      <c r="L17" s="65"/>
      <c r="M17" s="65"/>
      <c r="N17" s="63"/>
      <c r="O17" s="63">
        <v>10</v>
      </c>
      <c r="P17" s="48">
        <v>3</v>
      </c>
      <c r="Q17" s="48" t="s">
        <v>167</v>
      </c>
      <c r="R17" s="82"/>
      <c r="S17" s="82" t="s">
        <v>27</v>
      </c>
      <c r="T17" s="82" t="s">
        <v>27</v>
      </c>
      <c r="U17" s="82"/>
    </row>
    <row r="18" spans="1:21" x14ac:dyDescent="0.25">
      <c r="C18" s="224"/>
    </row>
    <row r="19" spans="1:21" x14ac:dyDescent="0.25">
      <c r="B19" s="75"/>
      <c r="C19" s="224"/>
    </row>
    <row r="20" spans="1:21" x14ac:dyDescent="0.25">
      <c r="A20" s="103"/>
      <c r="B20" s="152" t="s">
        <v>157</v>
      </c>
      <c r="C20" s="227" t="s">
        <v>609</v>
      </c>
      <c r="D20" s="153" t="s">
        <v>495</v>
      </c>
      <c r="E20" s="65">
        <f>SUM(F20:H20)+M20</f>
        <v>112</v>
      </c>
      <c r="F20" s="65">
        <v>40</v>
      </c>
      <c r="G20" s="65">
        <v>70</v>
      </c>
      <c r="H20" s="65">
        <v>0</v>
      </c>
      <c r="I20" s="65" t="s">
        <v>41</v>
      </c>
      <c r="J20" s="65">
        <v>0</v>
      </c>
      <c r="K20" s="65">
        <v>0</v>
      </c>
      <c r="L20" s="65">
        <v>50</v>
      </c>
      <c r="M20" s="65">
        <v>2</v>
      </c>
      <c r="N20" s="72"/>
      <c r="O20" s="63">
        <v>7</v>
      </c>
      <c r="P20" s="45"/>
      <c r="Q20" s="45"/>
      <c r="R20" s="82"/>
      <c r="S20" s="82" t="s">
        <v>27</v>
      </c>
      <c r="T20" s="82" t="s">
        <v>27</v>
      </c>
      <c r="U20" s="82"/>
    </row>
    <row r="21" spans="1:21" x14ac:dyDescent="0.25">
      <c r="A21" s="98"/>
      <c r="B21" s="98"/>
      <c r="C21" s="98"/>
      <c r="D21" s="99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1"/>
      <c r="S21" s="101"/>
      <c r="T21" s="101"/>
      <c r="U21" s="101"/>
    </row>
    <row r="22" spans="1:21" x14ac:dyDescent="0.25">
      <c r="A22" s="121" t="s">
        <v>37</v>
      </c>
      <c r="B22" s="143" t="s">
        <v>26</v>
      </c>
      <c r="C22" s="222" t="s">
        <v>565</v>
      </c>
      <c r="D22" s="143" t="s">
        <v>496</v>
      </c>
      <c r="E22" s="65">
        <f>SUM(F22:H22)+M22</f>
        <v>112</v>
      </c>
      <c r="F22" s="65">
        <f>SUM(F23:F26)</f>
        <v>42</v>
      </c>
      <c r="G22" s="65">
        <f t="shared" ref="G22:M22" si="0">SUM(G23:G26)</f>
        <v>62</v>
      </c>
      <c r="H22" s="65">
        <f t="shared" si="0"/>
        <v>6</v>
      </c>
      <c r="I22" s="65"/>
      <c r="J22" s="65">
        <f t="shared" si="0"/>
        <v>0</v>
      </c>
      <c r="K22" s="65">
        <f t="shared" si="0"/>
        <v>0</v>
      </c>
      <c r="L22" s="65">
        <f t="shared" si="0"/>
        <v>50</v>
      </c>
      <c r="M22" s="65">
        <f t="shared" si="0"/>
        <v>2</v>
      </c>
      <c r="N22" s="72"/>
      <c r="O22" s="63">
        <v>7</v>
      </c>
      <c r="P22" s="45"/>
      <c r="Q22" s="45"/>
      <c r="R22" s="82"/>
      <c r="S22" s="82" t="s">
        <v>27</v>
      </c>
      <c r="T22" s="82" t="s">
        <v>497</v>
      </c>
      <c r="U22" s="82"/>
    </row>
    <row r="23" spans="1:21" x14ac:dyDescent="0.25">
      <c r="A23" s="119" t="s">
        <v>37</v>
      </c>
      <c r="B23" s="141" t="s">
        <v>29</v>
      </c>
      <c r="C23" s="219" t="s">
        <v>567</v>
      </c>
      <c r="D23" s="155" t="s">
        <v>238</v>
      </c>
      <c r="E23" s="76"/>
      <c r="F23" s="76">
        <v>16</v>
      </c>
      <c r="G23" s="76">
        <v>26</v>
      </c>
      <c r="H23" s="77">
        <v>6</v>
      </c>
      <c r="I23" s="77"/>
      <c r="J23" s="77"/>
      <c r="K23" s="77"/>
      <c r="L23" s="77"/>
      <c r="M23" s="77"/>
      <c r="N23" s="94">
        <v>0.2</v>
      </c>
      <c r="O23" s="67"/>
      <c r="P23" s="46">
        <v>2</v>
      </c>
      <c r="Q23" s="55" t="s">
        <v>32</v>
      </c>
      <c r="R23" s="55"/>
      <c r="S23" s="55" t="s">
        <v>33</v>
      </c>
      <c r="T23" s="55" t="s">
        <v>239</v>
      </c>
      <c r="U23" s="55" t="s">
        <v>240</v>
      </c>
    </row>
    <row r="24" spans="1:21" x14ac:dyDescent="0.25">
      <c r="A24" s="119" t="s">
        <v>37</v>
      </c>
      <c r="B24" s="141" t="s">
        <v>29</v>
      </c>
      <c r="C24" s="219" t="s">
        <v>568</v>
      </c>
      <c r="D24" s="155" t="s">
        <v>498</v>
      </c>
      <c r="E24" s="78"/>
      <c r="F24" s="78">
        <v>12</v>
      </c>
      <c r="G24" s="78">
        <v>14</v>
      </c>
      <c r="H24" s="78"/>
      <c r="I24" s="78"/>
      <c r="J24" s="78"/>
      <c r="K24" s="78"/>
      <c r="L24" s="78"/>
      <c r="M24" s="78"/>
      <c r="N24" s="94">
        <v>0.2</v>
      </c>
      <c r="O24" s="28"/>
      <c r="P24" s="46">
        <v>2</v>
      </c>
      <c r="Q24" s="55" t="s">
        <v>32</v>
      </c>
      <c r="R24" s="55"/>
      <c r="S24" s="55" t="s">
        <v>33</v>
      </c>
      <c r="T24" s="55" t="s">
        <v>239</v>
      </c>
      <c r="U24" s="55" t="s">
        <v>240</v>
      </c>
    </row>
    <row r="25" spans="1:21" x14ac:dyDescent="0.25">
      <c r="A25" s="119" t="s">
        <v>37</v>
      </c>
      <c r="B25" s="141" t="s">
        <v>29</v>
      </c>
      <c r="C25" s="219" t="s">
        <v>569</v>
      </c>
      <c r="D25" s="155" t="s">
        <v>246</v>
      </c>
      <c r="E25" s="76"/>
      <c r="F25" s="76">
        <v>14</v>
      </c>
      <c r="G25" s="76">
        <v>22</v>
      </c>
      <c r="H25" s="77"/>
      <c r="I25" s="77"/>
      <c r="J25" s="77"/>
      <c r="K25" s="77"/>
      <c r="L25" s="77"/>
      <c r="M25" s="77"/>
      <c r="N25" s="94">
        <v>0.2</v>
      </c>
      <c r="O25" s="67"/>
      <c r="P25" s="46">
        <v>2</v>
      </c>
      <c r="Q25" s="55" t="s">
        <v>32</v>
      </c>
      <c r="R25" s="55"/>
      <c r="S25" s="55" t="s">
        <v>33</v>
      </c>
      <c r="T25" s="55" t="s">
        <v>239</v>
      </c>
      <c r="U25" s="55" t="s">
        <v>240</v>
      </c>
    </row>
    <row r="26" spans="1:21" x14ac:dyDescent="0.25">
      <c r="A26" s="119" t="s">
        <v>37</v>
      </c>
      <c r="B26" s="141" t="s">
        <v>29</v>
      </c>
      <c r="C26" s="219" t="s">
        <v>570</v>
      </c>
      <c r="D26" s="155" t="s">
        <v>249</v>
      </c>
      <c r="E26" s="78"/>
      <c r="F26" s="78"/>
      <c r="G26" s="78"/>
      <c r="H26" s="78"/>
      <c r="I26" s="78" t="s">
        <v>41</v>
      </c>
      <c r="J26" s="78"/>
      <c r="K26" s="78"/>
      <c r="L26" s="78">
        <v>50</v>
      </c>
      <c r="M26" s="78">
        <v>2</v>
      </c>
      <c r="N26" s="94">
        <v>0.4</v>
      </c>
      <c r="O26" s="28"/>
      <c r="P26" s="46">
        <v>2</v>
      </c>
      <c r="Q26" s="55" t="s">
        <v>32</v>
      </c>
      <c r="R26" s="55"/>
      <c r="S26" s="55" t="s">
        <v>33</v>
      </c>
      <c r="T26" s="55" t="s">
        <v>239</v>
      </c>
      <c r="U26" s="55" t="s">
        <v>240</v>
      </c>
    </row>
    <row r="27" spans="1:21" x14ac:dyDescent="0.25">
      <c r="A27" s="121" t="s">
        <v>37</v>
      </c>
      <c r="B27" s="143" t="s">
        <v>26</v>
      </c>
      <c r="C27" s="218" t="s">
        <v>566</v>
      </c>
      <c r="D27" s="143" t="s">
        <v>499</v>
      </c>
      <c r="E27" s="65">
        <f>SUM(F27:H27)+M27</f>
        <v>112</v>
      </c>
      <c r="F27" s="65">
        <f>SUM(F28:F31)</f>
        <v>40</v>
      </c>
      <c r="G27" s="65">
        <f>SUM(G28:G31)</f>
        <v>56</v>
      </c>
      <c r="H27" s="65">
        <f>SUM(H28:H31)</f>
        <v>14</v>
      </c>
      <c r="I27" s="65"/>
      <c r="J27" s="65">
        <f>SUM(J28:J31)</f>
        <v>0</v>
      </c>
      <c r="K27" s="65">
        <f>SUM(K28:K31)</f>
        <v>0</v>
      </c>
      <c r="L27" s="65">
        <f>SUM(L28:L31)</f>
        <v>50</v>
      </c>
      <c r="M27" s="65">
        <f>SUM(M28:M31)</f>
        <v>2</v>
      </c>
      <c r="N27" s="72"/>
      <c r="O27" s="63">
        <v>7</v>
      </c>
      <c r="P27" s="48"/>
      <c r="Q27" s="48"/>
      <c r="R27" s="82"/>
      <c r="S27" s="82" t="s">
        <v>27</v>
      </c>
      <c r="T27" s="82" t="s">
        <v>497</v>
      </c>
      <c r="U27" s="82"/>
    </row>
    <row r="28" spans="1:21" x14ac:dyDescent="0.25">
      <c r="A28" s="119" t="s">
        <v>37</v>
      </c>
      <c r="B28" s="141" t="s">
        <v>29</v>
      </c>
      <c r="C28" s="219" t="s">
        <v>568</v>
      </c>
      <c r="D28" s="155" t="s">
        <v>254</v>
      </c>
      <c r="E28" s="76"/>
      <c r="F28" s="76">
        <v>10</v>
      </c>
      <c r="G28" s="76">
        <v>16</v>
      </c>
      <c r="H28" s="77">
        <v>4</v>
      </c>
      <c r="I28" s="77"/>
      <c r="J28" s="77"/>
      <c r="K28" s="77"/>
      <c r="L28" s="77"/>
      <c r="M28" s="77"/>
      <c r="N28" s="94">
        <v>0.2</v>
      </c>
      <c r="O28" s="67"/>
      <c r="P28" s="46">
        <v>2</v>
      </c>
      <c r="Q28" s="55" t="s">
        <v>32</v>
      </c>
      <c r="R28" s="55"/>
      <c r="S28" s="55" t="s">
        <v>33</v>
      </c>
      <c r="T28" s="55" t="s">
        <v>239</v>
      </c>
      <c r="U28" s="55" t="s">
        <v>240</v>
      </c>
    </row>
    <row r="29" spans="1:21" x14ac:dyDescent="0.25">
      <c r="A29" s="119" t="s">
        <v>37</v>
      </c>
      <c r="B29" s="141" t="s">
        <v>29</v>
      </c>
      <c r="C29" s="219" t="s">
        <v>571</v>
      </c>
      <c r="D29" s="155" t="s">
        <v>257</v>
      </c>
      <c r="E29" s="78"/>
      <c r="F29" s="78">
        <v>20</v>
      </c>
      <c r="G29" s="78">
        <v>24</v>
      </c>
      <c r="H29" s="78">
        <v>10</v>
      </c>
      <c r="I29" s="78"/>
      <c r="J29" s="78"/>
      <c r="K29" s="78"/>
      <c r="L29" s="78"/>
      <c r="M29" s="78"/>
      <c r="N29" s="94">
        <v>0.2</v>
      </c>
      <c r="O29" s="28"/>
      <c r="P29" s="46">
        <v>2</v>
      </c>
      <c r="Q29" s="55" t="s">
        <v>32</v>
      </c>
      <c r="R29" s="55"/>
      <c r="S29" s="55" t="s">
        <v>33</v>
      </c>
      <c r="T29" s="55" t="s">
        <v>239</v>
      </c>
      <c r="U29" s="55" t="s">
        <v>240</v>
      </c>
    </row>
    <row r="30" spans="1:21" x14ac:dyDescent="0.25">
      <c r="A30" s="119" t="s">
        <v>37</v>
      </c>
      <c r="B30" s="141" t="s">
        <v>29</v>
      </c>
      <c r="C30" s="219" t="s">
        <v>572</v>
      </c>
      <c r="D30" s="155" t="s">
        <v>260</v>
      </c>
      <c r="E30" s="76"/>
      <c r="F30" s="76">
        <v>10</v>
      </c>
      <c r="G30" s="76">
        <v>16</v>
      </c>
      <c r="H30" s="77"/>
      <c r="I30" s="77"/>
      <c r="J30" s="77"/>
      <c r="K30" s="77"/>
      <c r="L30" s="77"/>
      <c r="M30" s="77"/>
      <c r="N30" s="94">
        <v>0.2</v>
      </c>
      <c r="O30" s="67"/>
      <c r="P30" s="46">
        <v>2</v>
      </c>
      <c r="Q30" s="55" t="s">
        <v>32</v>
      </c>
      <c r="R30" s="55"/>
      <c r="S30" s="55" t="s">
        <v>33</v>
      </c>
      <c r="T30" s="55" t="s">
        <v>239</v>
      </c>
      <c r="U30" s="55" t="s">
        <v>240</v>
      </c>
    </row>
    <row r="31" spans="1:21" x14ac:dyDescent="0.25">
      <c r="A31" s="119" t="s">
        <v>37</v>
      </c>
      <c r="B31" s="141" t="s">
        <v>29</v>
      </c>
      <c r="C31" s="219" t="s">
        <v>572</v>
      </c>
      <c r="D31" s="155" t="s">
        <v>263</v>
      </c>
      <c r="E31" s="78"/>
      <c r="F31" s="78"/>
      <c r="G31" s="78"/>
      <c r="H31" s="78"/>
      <c r="I31" s="78" t="s">
        <v>41</v>
      </c>
      <c r="J31" s="78"/>
      <c r="K31" s="78"/>
      <c r="L31" s="78">
        <v>50</v>
      </c>
      <c r="M31" s="78">
        <v>2</v>
      </c>
      <c r="N31" s="94">
        <v>0.4</v>
      </c>
      <c r="O31" s="28"/>
      <c r="P31" s="46">
        <v>2</v>
      </c>
      <c r="Q31" s="55" t="s">
        <v>32</v>
      </c>
      <c r="R31" s="55"/>
      <c r="S31" s="55" t="s">
        <v>33</v>
      </c>
      <c r="T31" s="55" t="s">
        <v>239</v>
      </c>
      <c r="U31" s="55" t="s">
        <v>240</v>
      </c>
    </row>
    <row r="32" spans="1:21" x14ac:dyDescent="0.25">
      <c r="A32" s="121" t="s">
        <v>37</v>
      </c>
      <c r="B32" s="143" t="s">
        <v>26</v>
      </c>
      <c r="C32" s="218" t="s">
        <v>604</v>
      </c>
      <c r="D32" s="143" t="s">
        <v>500</v>
      </c>
      <c r="E32" s="65">
        <f>SUM(F32:H32)+M32</f>
        <v>112</v>
      </c>
      <c r="F32" s="65">
        <f>SUM(F33:F37)</f>
        <v>36</v>
      </c>
      <c r="G32" s="65">
        <f t="shared" ref="G32:M32" si="1">SUM(G33:G37)</f>
        <v>62</v>
      </c>
      <c r="H32" s="65">
        <f t="shared" si="1"/>
        <v>12</v>
      </c>
      <c r="I32" s="65"/>
      <c r="J32" s="65">
        <f t="shared" si="1"/>
        <v>0</v>
      </c>
      <c r="K32" s="65">
        <f t="shared" si="1"/>
        <v>0</v>
      </c>
      <c r="L32" s="65">
        <f t="shared" si="1"/>
        <v>50</v>
      </c>
      <c r="M32" s="65">
        <f t="shared" si="1"/>
        <v>2</v>
      </c>
      <c r="N32" s="72"/>
      <c r="O32" s="63">
        <v>7</v>
      </c>
      <c r="P32" s="48"/>
      <c r="Q32" s="48"/>
      <c r="R32" s="82"/>
      <c r="S32" s="82" t="s">
        <v>27</v>
      </c>
      <c r="T32" s="82" t="s">
        <v>497</v>
      </c>
      <c r="U32" s="82"/>
    </row>
    <row r="33" spans="1:21" x14ac:dyDescent="0.25">
      <c r="A33" s="119" t="s">
        <v>37</v>
      </c>
      <c r="B33" s="141" t="s">
        <v>29</v>
      </c>
      <c r="C33" s="219" t="s">
        <v>573</v>
      </c>
      <c r="D33" s="155" t="s">
        <v>268</v>
      </c>
      <c r="E33" s="76"/>
      <c r="F33" s="76">
        <v>8</v>
      </c>
      <c r="G33" s="76">
        <v>8</v>
      </c>
      <c r="H33" s="77"/>
      <c r="I33" s="77"/>
      <c r="J33" s="77"/>
      <c r="K33" s="77"/>
      <c r="L33" s="77"/>
      <c r="M33" s="77"/>
      <c r="N33" s="94">
        <v>0.1</v>
      </c>
      <c r="O33" s="67"/>
      <c r="P33" s="46">
        <v>2</v>
      </c>
      <c r="Q33" s="55" t="s">
        <v>32</v>
      </c>
      <c r="R33" s="55"/>
      <c r="S33" s="55" t="s">
        <v>33</v>
      </c>
      <c r="T33" s="55" t="s">
        <v>239</v>
      </c>
      <c r="U33" s="55" t="s">
        <v>240</v>
      </c>
    </row>
    <row r="34" spans="1:21" x14ac:dyDescent="0.25">
      <c r="A34" s="119" t="s">
        <v>37</v>
      </c>
      <c r="B34" s="141" t="s">
        <v>29</v>
      </c>
      <c r="C34" s="219" t="s">
        <v>574</v>
      </c>
      <c r="D34" s="155" t="s">
        <v>271</v>
      </c>
      <c r="E34" s="78"/>
      <c r="F34" s="78">
        <v>14</v>
      </c>
      <c r="G34" s="78">
        <v>12</v>
      </c>
      <c r="H34" s="78">
        <v>12</v>
      </c>
      <c r="I34" s="78"/>
      <c r="J34" s="78"/>
      <c r="K34" s="78"/>
      <c r="L34" s="78"/>
      <c r="M34" s="78"/>
      <c r="N34" s="94">
        <v>0.2</v>
      </c>
      <c r="O34" s="28"/>
      <c r="P34" s="46">
        <v>2</v>
      </c>
      <c r="Q34" s="55" t="s">
        <v>32</v>
      </c>
      <c r="R34" s="55"/>
      <c r="S34" s="55" t="s">
        <v>33</v>
      </c>
      <c r="T34" s="55" t="s">
        <v>239</v>
      </c>
      <c r="U34" s="55" t="s">
        <v>240</v>
      </c>
    </row>
    <row r="35" spans="1:21" x14ac:dyDescent="0.25">
      <c r="A35" s="119" t="s">
        <v>37</v>
      </c>
      <c r="B35" s="141" t="s">
        <v>29</v>
      </c>
      <c r="C35" s="219" t="s">
        <v>575</v>
      </c>
      <c r="D35" s="155" t="s">
        <v>274</v>
      </c>
      <c r="E35" s="76"/>
      <c r="F35" s="76">
        <v>8</v>
      </c>
      <c r="G35" s="76">
        <v>34</v>
      </c>
      <c r="H35" s="77"/>
      <c r="I35" s="77"/>
      <c r="J35" s="77"/>
      <c r="K35" s="77"/>
      <c r="L35" s="77"/>
      <c r="M35" s="77"/>
      <c r="N35" s="94">
        <v>0.2</v>
      </c>
      <c r="O35" s="67"/>
      <c r="P35" s="46">
        <v>2</v>
      </c>
      <c r="Q35" s="55" t="s">
        <v>32</v>
      </c>
      <c r="R35" s="55"/>
      <c r="S35" s="55" t="s">
        <v>33</v>
      </c>
      <c r="T35" s="55" t="s">
        <v>239</v>
      </c>
      <c r="U35" s="55" t="s">
        <v>240</v>
      </c>
    </row>
    <row r="36" spans="1:21" x14ac:dyDescent="0.25">
      <c r="A36" s="119" t="s">
        <v>37</v>
      </c>
      <c r="B36" s="141" t="s">
        <v>29</v>
      </c>
      <c r="C36" s="219" t="s">
        <v>576</v>
      </c>
      <c r="D36" s="155" t="s">
        <v>277</v>
      </c>
      <c r="E36" s="78"/>
      <c r="F36" s="78">
        <v>6</v>
      </c>
      <c r="G36" s="78">
        <v>8</v>
      </c>
      <c r="H36" s="78"/>
      <c r="I36" s="78"/>
      <c r="J36" s="78"/>
      <c r="K36" s="78"/>
      <c r="L36" s="78"/>
      <c r="M36" s="78"/>
      <c r="N36" s="94">
        <v>0.1</v>
      </c>
      <c r="O36" s="28"/>
      <c r="P36" s="46">
        <v>2</v>
      </c>
      <c r="Q36" s="55" t="s">
        <v>32</v>
      </c>
      <c r="R36" s="55"/>
      <c r="S36" s="55" t="s">
        <v>33</v>
      </c>
      <c r="T36" s="55" t="s">
        <v>239</v>
      </c>
      <c r="U36" s="55" t="s">
        <v>240</v>
      </c>
    </row>
    <row r="37" spans="1:21" x14ac:dyDescent="0.25">
      <c r="A37" s="119" t="s">
        <v>37</v>
      </c>
      <c r="B37" s="141" t="s">
        <v>29</v>
      </c>
      <c r="C37" s="219" t="s">
        <v>581</v>
      </c>
      <c r="D37" s="155" t="s">
        <v>280</v>
      </c>
      <c r="E37" s="66"/>
      <c r="F37" s="77"/>
      <c r="G37" s="76"/>
      <c r="H37" s="77"/>
      <c r="I37" s="77" t="s">
        <v>41</v>
      </c>
      <c r="J37" s="77"/>
      <c r="K37" s="77"/>
      <c r="L37" s="77">
        <v>50</v>
      </c>
      <c r="M37" s="77">
        <v>2</v>
      </c>
      <c r="N37" s="94">
        <v>0.4</v>
      </c>
      <c r="O37" s="67"/>
      <c r="P37" s="55">
        <v>2</v>
      </c>
      <c r="Q37" s="55" t="s">
        <v>32</v>
      </c>
      <c r="R37" s="55"/>
      <c r="S37" s="55" t="s">
        <v>33</v>
      </c>
      <c r="T37" s="55" t="s">
        <v>239</v>
      </c>
      <c r="U37" s="55" t="s">
        <v>240</v>
      </c>
    </row>
    <row r="38" spans="1:21" x14ac:dyDescent="0.25">
      <c r="A38" s="121" t="s">
        <v>37</v>
      </c>
      <c r="B38" s="143" t="s">
        <v>26</v>
      </c>
      <c r="C38" s="218" t="s">
        <v>605</v>
      </c>
      <c r="D38" s="143" t="s">
        <v>501</v>
      </c>
      <c r="E38" s="65">
        <f>SUM(F38:H38)+M38</f>
        <v>112</v>
      </c>
      <c r="F38" s="65">
        <f>SUM(F39:F42)</f>
        <v>40</v>
      </c>
      <c r="G38" s="65">
        <f>SUM(G39:G42)</f>
        <v>70</v>
      </c>
      <c r="H38" s="65">
        <f>SUM(H39:H42)</f>
        <v>0</v>
      </c>
      <c r="I38" s="65"/>
      <c r="J38" s="65">
        <f>SUM(J39:J42)</f>
        <v>0</v>
      </c>
      <c r="K38" s="65">
        <f>SUM(K39:K42)</f>
        <v>0</v>
      </c>
      <c r="L38" s="65">
        <f>SUM(L39:L42)</f>
        <v>50</v>
      </c>
      <c r="M38" s="65">
        <f>SUM(M39:M42)</f>
        <v>2</v>
      </c>
      <c r="N38" s="72"/>
      <c r="O38" s="63">
        <v>7</v>
      </c>
      <c r="P38" s="48"/>
      <c r="Q38" s="48"/>
      <c r="R38" s="82"/>
      <c r="S38" s="82" t="s">
        <v>27</v>
      </c>
      <c r="T38" s="82" t="s">
        <v>497</v>
      </c>
      <c r="U38" s="82"/>
    </row>
    <row r="39" spans="1:21" x14ac:dyDescent="0.25">
      <c r="A39" s="119" t="s">
        <v>37</v>
      </c>
      <c r="B39" s="141" t="s">
        <v>29</v>
      </c>
      <c r="C39" s="219" t="s">
        <v>577</v>
      </c>
      <c r="D39" s="156" t="s">
        <v>285</v>
      </c>
      <c r="E39" s="76"/>
      <c r="F39" s="76">
        <v>18</v>
      </c>
      <c r="G39" s="76">
        <v>36</v>
      </c>
      <c r="H39" s="77"/>
      <c r="I39" s="77"/>
      <c r="J39" s="77"/>
      <c r="K39" s="77"/>
      <c r="L39" s="77"/>
      <c r="M39" s="77"/>
      <c r="N39" s="94">
        <v>0.3</v>
      </c>
      <c r="O39" s="67"/>
      <c r="P39" s="46">
        <v>2</v>
      </c>
      <c r="Q39" s="55" t="s">
        <v>32</v>
      </c>
      <c r="R39" s="55"/>
      <c r="S39" s="55" t="s">
        <v>33</v>
      </c>
      <c r="T39" s="55" t="s">
        <v>239</v>
      </c>
      <c r="U39" s="55" t="s">
        <v>240</v>
      </c>
    </row>
    <row r="40" spans="1:21" x14ac:dyDescent="0.25">
      <c r="A40" s="119" t="s">
        <v>37</v>
      </c>
      <c r="B40" s="141" t="s">
        <v>29</v>
      </c>
      <c r="C40" s="219" t="s">
        <v>578</v>
      </c>
      <c r="D40" s="155" t="s">
        <v>288</v>
      </c>
      <c r="E40" s="78"/>
      <c r="F40" s="78">
        <v>14</v>
      </c>
      <c r="G40" s="78">
        <v>18</v>
      </c>
      <c r="H40" s="78"/>
      <c r="I40" s="78"/>
      <c r="J40" s="78"/>
      <c r="K40" s="78"/>
      <c r="L40" s="78"/>
      <c r="M40" s="78"/>
      <c r="N40" s="94">
        <v>0.2</v>
      </c>
      <c r="O40" s="28"/>
      <c r="P40" s="46">
        <v>2</v>
      </c>
      <c r="Q40" s="55" t="s">
        <v>32</v>
      </c>
      <c r="R40" s="55"/>
      <c r="S40" s="55" t="s">
        <v>33</v>
      </c>
      <c r="T40" s="55" t="s">
        <v>239</v>
      </c>
      <c r="U40" s="55" t="s">
        <v>240</v>
      </c>
    </row>
    <row r="41" spans="1:21" x14ac:dyDescent="0.25">
      <c r="A41" s="119" t="s">
        <v>37</v>
      </c>
      <c r="B41" s="141" t="s">
        <v>29</v>
      </c>
      <c r="C41" s="219" t="s">
        <v>579</v>
      </c>
      <c r="D41" s="155" t="s">
        <v>291</v>
      </c>
      <c r="E41" s="76"/>
      <c r="F41" s="76">
        <v>8</v>
      </c>
      <c r="G41" s="76">
        <v>16</v>
      </c>
      <c r="H41" s="77"/>
      <c r="I41" s="77"/>
      <c r="J41" s="77"/>
      <c r="K41" s="77"/>
      <c r="L41" s="77"/>
      <c r="M41" s="77"/>
      <c r="N41" s="94">
        <v>0.1</v>
      </c>
      <c r="O41" s="67"/>
      <c r="P41" s="46">
        <v>2</v>
      </c>
      <c r="Q41" s="55" t="s">
        <v>32</v>
      </c>
      <c r="R41" s="55"/>
      <c r="S41" s="55" t="s">
        <v>33</v>
      </c>
      <c r="T41" s="55" t="s">
        <v>239</v>
      </c>
      <c r="U41" s="55" t="s">
        <v>240</v>
      </c>
    </row>
    <row r="42" spans="1:21" x14ac:dyDescent="0.25">
      <c r="A42" s="119" t="s">
        <v>37</v>
      </c>
      <c r="B42" s="141" t="s">
        <v>29</v>
      </c>
      <c r="C42" s="219" t="s">
        <v>580</v>
      </c>
      <c r="D42" s="155" t="s">
        <v>294</v>
      </c>
      <c r="E42" s="78"/>
      <c r="F42" s="78"/>
      <c r="G42" s="78"/>
      <c r="H42" s="78"/>
      <c r="I42" s="78" t="s">
        <v>41</v>
      </c>
      <c r="J42" s="78"/>
      <c r="K42" s="78"/>
      <c r="L42" s="78">
        <v>50</v>
      </c>
      <c r="M42" s="78">
        <v>2</v>
      </c>
      <c r="N42" s="94">
        <v>0.4</v>
      </c>
      <c r="O42" s="28"/>
      <c r="P42" s="46">
        <v>2</v>
      </c>
      <c r="Q42" s="55" t="s">
        <v>32</v>
      </c>
      <c r="R42" s="55"/>
      <c r="S42" s="55" t="s">
        <v>33</v>
      </c>
      <c r="T42" s="55" t="s">
        <v>239</v>
      </c>
      <c r="U42" s="55" t="s">
        <v>240</v>
      </c>
    </row>
    <row r="43" spans="1:21" x14ac:dyDescent="0.25">
      <c r="A43" s="105" t="s">
        <v>28</v>
      </c>
    </row>
    <row r="44" spans="1:21" x14ac:dyDescent="0.25">
      <c r="A44" s="105" t="s">
        <v>37</v>
      </c>
      <c r="B44" s="74"/>
      <c r="C44" s="74"/>
      <c r="D44" s="1"/>
      <c r="E44" s="1"/>
      <c r="F44" s="1"/>
      <c r="G44" s="1"/>
    </row>
    <row r="45" spans="1:21" x14ac:dyDescent="0.25">
      <c r="A45" s="105" t="s">
        <v>92</v>
      </c>
      <c r="B45" s="75"/>
      <c r="C45" s="75"/>
      <c r="D45" s="29"/>
      <c r="E45" s="1"/>
      <c r="F45" s="30"/>
    </row>
    <row r="46" spans="1:21" x14ac:dyDescent="0.25">
      <c r="B46" s="75"/>
      <c r="C46" s="75"/>
      <c r="D46" s="29"/>
      <c r="E46" s="1"/>
      <c r="F46" s="30"/>
    </row>
    <row r="47" spans="1:21" x14ac:dyDescent="0.25">
      <c r="D47" s="1"/>
      <c r="E47" s="1"/>
      <c r="F47" s="1"/>
      <c r="G47" s="1"/>
    </row>
    <row r="48" spans="1:21" x14ac:dyDescent="0.25">
      <c r="D48" s="31"/>
      <c r="E48" s="1"/>
      <c r="F48" s="30"/>
      <c r="G48" s="32"/>
    </row>
    <row r="49" spans="4:7" x14ac:dyDescent="0.25">
      <c r="D49" s="31"/>
      <c r="E49" s="1"/>
      <c r="F49" s="30"/>
      <c r="G49" s="32"/>
    </row>
    <row r="50" spans="4:7" x14ac:dyDescent="0.25">
      <c r="D50" s="31"/>
      <c r="E50" s="1"/>
      <c r="F50" s="30"/>
    </row>
    <row r="51" spans="4:7" x14ac:dyDescent="0.25">
      <c r="D51" s="1"/>
      <c r="E51" s="1"/>
      <c r="F51" s="1"/>
      <c r="G51" s="1"/>
    </row>
    <row r="52" spans="4:7" x14ac:dyDescent="0.25">
      <c r="D52" s="29"/>
      <c r="E52" s="30"/>
    </row>
    <row r="53" spans="4:7" x14ac:dyDescent="0.25">
      <c r="D53" s="29"/>
      <c r="E53" s="30"/>
    </row>
    <row r="54" spans="4:7" x14ac:dyDescent="0.25">
      <c r="D54" s="1"/>
      <c r="E54" s="1"/>
      <c r="F54" s="1"/>
      <c r="G54" s="1"/>
    </row>
    <row r="55" spans="4:7" x14ac:dyDescent="0.25">
      <c r="D55" s="29"/>
      <c r="E55" s="30"/>
    </row>
    <row r="56" spans="4:7" x14ac:dyDescent="0.25">
      <c r="D56" s="29"/>
      <c r="E56" s="30"/>
    </row>
    <row r="57" spans="4:7" x14ac:dyDescent="0.25">
      <c r="D57" s="31"/>
      <c r="E57" s="1"/>
      <c r="F57" s="30"/>
    </row>
    <row r="58" spans="4:7" x14ac:dyDescent="0.25">
      <c r="D58" s="1"/>
      <c r="E58" s="1"/>
      <c r="F58" s="1"/>
      <c r="G58" s="1"/>
    </row>
    <row r="59" spans="4:7" x14ac:dyDescent="0.25">
      <c r="D59" s="29"/>
      <c r="E59" s="1"/>
    </row>
    <row r="60" spans="4:7" x14ac:dyDescent="0.25">
      <c r="D60" s="29"/>
    </row>
    <row r="61" spans="4:7" x14ac:dyDescent="0.25">
      <c r="D61" s="29"/>
    </row>
  </sheetData>
  <pageMargins left="0.70866141732283472" right="0.70866141732283472" top="1.3385826771653544" bottom="0.74803149606299213" header="0.31496062992125984" footer="0.31496062992125984"/>
  <pageSetup paperSize="9" scale="72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7030A0"/>
    <pageSetUpPr fitToPage="1"/>
  </sheetPr>
  <dimension ref="A1:U16"/>
  <sheetViews>
    <sheetView zoomScaleNormal="100" workbookViewId="0">
      <selection activeCell="F2" sqref="F2:M3"/>
    </sheetView>
  </sheetViews>
  <sheetFormatPr baseColWidth="10" defaultColWidth="24.85546875" defaultRowHeight="15" x14ac:dyDescent="0.25"/>
  <cols>
    <col min="1" max="1" width="18.42578125" style="11" customWidth="1"/>
    <col min="2" max="3" width="14.140625" style="11" customWidth="1"/>
    <col min="4" max="4" width="62.85546875" style="11" customWidth="1"/>
    <col min="5" max="5" width="21.28515625" style="11" customWidth="1"/>
    <col min="6" max="6" width="15" style="11" customWidth="1"/>
    <col min="7" max="7" width="14.28515625" style="11" customWidth="1"/>
    <col min="8" max="8" width="17" style="11" customWidth="1"/>
    <col min="9" max="9" width="11.140625" style="11" customWidth="1"/>
    <col min="10" max="10" width="14.140625" style="11" customWidth="1"/>
    <col min="11" max="11" width="14" style="11" customWidth="1"/>
    <col min="12" max="12" width="15" style="11" customWidth="1"/>
    <col min="13" max="13" width="20.7109375" style="11" customWidth="1"/>
    <col min="14" max="14" width="7.7109375" style="11" customWidth="1"/>
    <col min="15" max="15" width="12.42578125" style="11" customWidth="1"/>
    <col min="16" max="17" width="13.7109375" style="11" customWidth="1"/>
    <col min="18" max="18" width="13.28515625" style="11" customWidth="1"/>
    <col min="19" max="19" width="17.85546875" style="11" bestFit="1" customWidth="1"/>
    <col min="20" max="20" width="34" style="11" customWidth="1"/>
    <col min="21" max="21" width="19.7109375" style="11" bestFit="1" customWidth="1"/>
    <col min="22" max="16384" width="24.85546875" style="11"/>
  </cols>
  <sheetData>
    <row r="1" spans="1:21" ht="30" x14ac:dyDescent="0.25">
      <c r="F1" s="136" t="s">
        <v>0</v>
      </c>
      <c r="G1" s="136" t="s">
        <v>0</v>
      </c>
      <c r="H1" s="136" t="s">
        <v>0</v>
      </c>
      <c r="I1" s="7"/>
      <c r="J1" s="7"/>
      <c r="K1" s="7"/>
      <c r="L1" s="7"/>
      <c r="M1" s="136" t="s">
        <v>0</v>
      </c>
    </row>
    <row r="2" spans="1:21" ht="69.75" customHeight="1" x14ac:dyDescent="0.25">
      <c r="B2" s="13" t="s">
        <v>1</v>
      </c>
      <c r="C2" s="13" t="s">
        <v>2</v>
      </c>
      <c r="D2" s="13" t="s">
        <v>3</v>
      </c>
      <c r="E2" s="12" t="s">
        <v>4</v>
      </c>
      <c r="F2" s="137" t="s">
        <v>5</v>
      </c>
      <c r="G2" s="137" t="s">
        <v>6</v>
      </c>
      <c r="H2" s="137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13" t="s">
        <v>13</v>
      </c>
      <c r="O2" s="13" t="s">
        <v>14</v>
      </c>
      <c r="P2" s="14" t="s">
        <v>15</v>
      </c>
      <c r="Q2" s="14" t="s">
        <v>510</v>
      </c>
      <c r="R2" s="14" t="s">
        <v>511</v>
      </c>
      <c r="S2" s="14" t="s">
        <v>18</v>
      </c>
      <c r="T2" s="15" t="s">
        <v>19</v>
      </c>
      <c r="U2" s="15" t="s">
        <v>20</v>
      </c>
    </row>
    <row r="3" spans="1:21" ht="30" x14ac:dyDescent="0.25">
      <c r="A3" s="104" t="s">
        <v>21</v>
      </c>
      <c r="B3" s="16"/>
      <c r="C3" s="16" t="s">
        <v>298</v>
      </c>
      <c r="D3" s="81" t="s">
        <v>528</v>
      </c>
      <c r="E3" s="81">
        <f>SUM(F3:H3)+M3</f>
        <v>102</v>
      </c>
      <c r="F3" s="17">
        <f>F4+F11+F5+F10</f>
        <v>14</v>
      </c>
      <c r="G3" s="17">
        <f>G4+G11+G5+G10</f>
        <v>36</v>
      </c>
      <c r="H3" s="17">
        <f>H4+H11+H5+H10</f>
        <v>50</v>
      </c>
      <c r="I3" s="17"/>
      <c r="J3" s="17">
        <f>J4+J11+J5+J10</f>
        <v>0</v>
      </c>
      <c r="K3" s="17">
        <f>K4+K11+K5+K10</f>
        <v>0</v>
      </c>
      <c r="L3" s="17">
        <f>L4+L11+L5+L10</f>
        <v>35</v>
      </c>
      <c r="M3" s="17">
        <f>M4+M11+M5+M10</f>
        <v>2</v>
      </c>
      <c r="N3" s="17"/>
      <c r="O3" s="17">
        <f>O4+O11+O5+O10</f>
        <v>30</v>
      </c>
      <c r="P3" s="16"/>
      <c r="Q3" s="16"/>
      <c r="R3" s="18"/>
      <c r="S3" s="18"/>
      <c r="T3" s="18"/>
      <c r="U3" s="18"/>
    </row>
    <row r="4" spans="1:21" s="22" customFormat="1" x14ac:dyDescent="0.25">
      <c r="A4" s="121" t="s">
        <v>37</v>
      </c>
      <c r="B4" s="143" t="s">
        <v>26</v>
      </c>
      <c r="C4" s="143" t="s">
        <v>38</v>
      </c>
      <c r="D4" s="140" t="s">
        <v>529</v>
      </c>
      <c r="E4" s="65">
        <f>SUM(F4:I4)</f>
        <v>56</v>
      </c>
      <c r="F4" s="65">
        <v>14</v>
      </c>
      <c r="G4" s="65">
        <v>0</v>
      </c>
      <c r="H4" s="65">
        <v>36</v>
      </c>
      <c r="I4" s="65">
        <v>6</v>
      </c>
      <c r="J4" s="65"/>
      <c r="K4" s="65"/>
      <c r="L4" s="65"/>
      <c r="M4" s="65"/>
      <c r="N4" s="63"/>
      <c r="O4" s="63">
        <v>4</v>
      </c>
      <c r="P4" s="48">
        <v>2</v>
      </c>
      <c r="Q4" s="48" t="s">
        <v>32</v>
      </c>
      <c r="R4" s="82"/>
      <c r="S4" s="82" t="s">
        <v>27</v>
      </c>
      <c r="T4" s="82" t="s">
        <v>398</v>
      </c>
      <c r="U4" s="82"/>
    </row>
    <row r="5" spans="1:21" s="22" customFormat="1" x14ac:dyDescent="0.25">
      <c r="A5" s="121" t="s">
        <v>37</v>
      </c>
      <c r="B5" s="143" t="s">
        <v>26</v>
      </c>
      <c r="C5" s="143" t="s">
        <v>38</v>
      </c>
      <c r="D5" s="208" t="s">
        <v>530</v>
      </c>
      <c r="E5" s="65">
        <f>SUM(F5:H5)+M5</f>
        <v>50</v>
      </c>
      <c r="F5" s="65">
        <f>SUM(F6:F9)</f>
        <v>0</v>
      </c>
      <c r="G5" s="65">
        <f>SUM(G6:G9)</f>
        <v>36</v>
      </c>
      <c r="H5" s="65">
        <f>SUM(H6:H9)</f>
        <v>14</v>
      </c>
      <c r="I5" s="65"/>
      <c r="J5" s="65">
        <f>SUM(J6:J9)</f>
        <v>0</v>
      </c>
      <c r="K5" s="65">
        <f>SUM(K6:K9)</f>
        <v>0</v>
      </c>
      <c r="L5" s="65">
        <f>SUM(L6:L9)</f>
        <v>0</v>
      </c>
      <c r="M5" s="65">
        <f>SUM(M6:M9)</f>
        <v>0</v>
      </c>
      <c r="N5" s="63"/>
      <c r="O5" s="63">
        <v>4</v>
      </c>
      <c r="P5" s="48">
        <v>4</v>
      </c>
      <c r="Q5" s="48" t="s">
        <v>32</v>
      </c>
      <c r="R5" s="82"/>
      <c r="S5" s="82" t="s">
        <v>27</v>
      </c>
      <c r="T5" s="82"/>
      <c r="U5" s="82"/>
    </row>
    <row r="6" spans="1:21" s="22" customFormat="1" x14ac:dyDescent="0.25">
      <c r="A6" s="119" t="s">
        <v>37</v>
      </c>
      <c r="B6" s="141" t="s">
        <v>29</v>
      </c>
      <c r="C6" s="147" t="s">
        <v>38</v>
      </c>
      <c r="D6" s="150" t="s">
        <v>354</v>
      </c>
      <c r="E6" s="78"/>
      <c r="F6" s="77"/>
      <c r="G6" s="59">
        <v>12</v>
      </c>
      <c r="H6" s="77"/>
      <c r="I6" s="77"/>
      <c r="J6" s="77"/>
      <c r="K6" s="77"/>
      <c r="L6" s="77"/>
      <c r="M6" s="77"/>
      <c r="N6" s="67">
        <v>0.25</v>
      </c>
      <c r="O6" s="67"/>
      <c r="P6" s="47"/>
      <c r="Q6" s="55"/>
      <c r="R6" s="55"/>
      <c r="S6" s="55" t="s">
        <v>33</v>
      </c>
      <c r="T6" s="55" t="s">
        <v>84</v>
      </c>
      <c r="U6" s="55" t="s">
        <v>34</v>
      </c>
    </row>
    <row r="7" spans="1:21" s="22" customFormat="1" x14ac:dyDescent="0.25">
      <c r="A7" s="119" t="s">
        <v>37</v>
      </c>
      <c r="B7" s="141" t="s">
        <v>29</v>
      </c>
      <c r="C7" s="147" t="s">
        <v>38</v>
      </c>
      <c r="D7" s="150" t="s">
        <v>355</v>
      </c>
      <c r="E7" s="78"/>
      <c r="F7" s="77"/>
      <c r="G7" s="59">
        <v>12</v>
      </c>
      <c r="H7" s="77"/>
      <c r="I7" s="77"/>
      <c r="J7" s="77"/>
      <c r="K7" s="77"/>
      <c r="L7" s="77"/>
      <c r="M7" s="77"/>
      <c r="N7" s="67">
        <v>0.25</v>
      </c>
      <c r="O7" s="67"/>
      <c r="P7" s="47"/>
      <c r="Q7" s="55"/>
      <c r="R7" s="55"/>
      <c r="S7" s="55" t="s">
        <v>33</v>
      </c>
      <c r="T7" s="55" t="s">
        <v>84</v>
      </c>
      <c r="U7" s="55" t="s">
        <v>34</v>
      </c>
    </row>
    <row r="8" spans="1:21" s="22" customFormat="1" x14ac:dyDescent="0.25">
      <c r="A8" s="119" t="s">
        <v>37</v>
      </c>
      <c r="B8" s="141" t="s">
        <v>29</v>
      </c>
      <c r="C8" s="147" t="s">
        <v>38</v>
      </c>
      <c r="D8" s="150" t="s">
        <v>356</v>
      </c>
      <c r="E8" s="78"/>
      <c r="F8" s="77"/>
      <c r="G8" s="59">
        <v>12</v>
      </c>
      <c r="H8" s="77"/>
      <c r="I8" s="77"/>
      <c r="J8" s="77"/>
      <c r="K8" s="77"/>
      <c r="L8" s="77"/>
      <c r="M8" s="77"/>
      <c r="N8" s="67">
        <v>0.25</v>
      </c>
      <c r="O8" s="67"/>
      <c r="P8" s="47"/>
      <c r="Q8" s="55"/>
      <c r="R8" s="55"/>
      <c r="S8" s="55" t="s">
        <v>33</v>
      </c>
      <c r="T8" s="55" t="s">
        <v>84</v>
      </c>
      <c r="U8" s="55" t="s">
        <v>34</v>
      </c>
    </row>
    <row r="9" spans="1:21" s="22" customFormat="1" x14ac:dyDescent="0.25">
      <c r="A9" s="119" t="s">
        <v>37</v>
      </c>
      <c r="B9" s="141" t="s">
        <v>29</v>
      </c>
      <c r="C9" s="147" t="s">
        <v>38</v>
      </c>
      <c r="D9" s="150" t="s">
        <v>531</v>
      </c>
      <c r="E9" s="78"/>
      <c r="F9" s="77"/>
      <c r="G9" s="59"/>
      <c r="H9" s="77">
        <v>14</v>
      </c>
      <c r="I9" s="77"/>
      <c r="J9" s="77"/>
      <c r="K9" s="77"/>
      <c r="L9" s="77"/>
      <c r="M9" s="77"/>
      <c r="N9" s="67">
        <v>0.25</v>
      </c>
      <c r="O9" s="67"/>
      <c r="P9" s="47"/>
      <c r="Q9" s="55"/>
      <c r="R9" s="55"/>
      <c r="S9" s="55" t="s">
        <v>33</v>
      </c>
      <c r="T9" s="55" t="s">
        <v>398</v>
      </c>
      <c r="U9" s="55" t="s">
        <v>34</v>
      </c>
    </row>
    <row r="10" spans="1:21" x14ac:dyDescent="0.25">
      <c r="A10" s="121" t="s">
        <v>37</v>
      </c>
      <c r="B10" s="209" t="s">
        <v>26</v>
      </c>
      <c r="C10" s="143" t="s">
        <v>38</v>
      </c>
      <c r="D10" s="208" t="s">
        <v>522</v>
      </c>
      <c r="E10" s="54">
        <f>SUM(F10:H10)+M10</f>
        <v>0</v>
      </c>
      <c r="F10" s="54"/>
      <c r="G10" s="54"/>
      <c r="H10" s="54"/>
      <c r="I10" s="54">
        <v>1</v>
      </c>
      <c r="J10" s="54"/>
      <c r="K10" s="54"/>
      <c r="L10" s="54"/>
      <c r="M10" s="54"/>
      <c r="N10" s="6"/>
      <c r="O10" s="6">
        <v>20</v>
      </c>
      <c r="P10" s="50">
        <v>3</v>
      </c>
      <c r="Q10" s="50" t="s">
        <v>167</v>
      </c>
      <c r="R10" s="19"/>
      <c r="S10" s="19" t="s">
        <v>27</v>
      </c>
      <c r="T10" s="19" t="s">
        <v>27</v>
      </c>
      <c r="U10" s="19"/>
    </row>
    <row r="11" spans="1:21" s="22" customFormat="1" x14ac:dyDescent="0.25">
      <c r="A11" s="121" t="s">
        <v>37</v>
      </c>
      <c r="B11" s="143" t="s">
        <v>26</v>
      </c>
      <c r="C11" s="143" t="s">
        <v>38</v>
      </c>
      <c r="D11" s="140" t="s">
        <v>532</v>
      </c>
      <c r="E11" s="65">
        <f>SUM(F11:H11)</f>
        <v>0</v>
      </c>
      <c r="F11" s="65"/>
      <c r="G11" s="65"/>
      <c r="H11" s="65"/>
      <c r="I11" s="65" t="s">
        <v>41</v>
      </c>
      <c r="J11" s="65"/>
      <c r="K11" s="65"/>
      <c r="L11" s="65">
        <v>35</v>
      </c>
      <c r="M11" s="65">
        <v>2</v>
      </c>
      <c r="N11" s="63"/>
      <c r="O11" s="63">
        <v>2</v>
      </c>
      <c r="P11" s="48">
        <v>2</v>
      </c>
      <c r="Q11" s="48" t="s">
        <v>32</v>
      </c>
      <c r="R11" s="82"/>
      <c r="S11" s="82" t="s">
        <v>27</v>
      </c>
      <c r="T11" s="82" t="s">
        <v>27</v>
      </c>
      <c r="U11" s="82" t="s">
        <v>34</v>
      </c>
    </row>
    <row r="12" spans="1:21" x14ac:dyDescent="0.25">
      <c r="A12" s="105" t="s">
        <v>28</v>
      </c>
    </row>
    <row r="13" spans="1:21" x14ac:dyDescent="0.25">
      <c r="A13" s="105" t="s">
        <v>37</v>
      </c>
      <c r="B13" s="74"/>
      <c r="C13" s="74"/>
    </row>
    <row r="14" spans="1:21" x14ac:dyDescent="0.25">
      <c r="A14" s="105" t="s">
        <v>92</v>
      </c>
      <c r="B14" s="75"/>
      <c r="C14" s="75"/>
    </row>
    <row r="16" spans="1:21" x14ac:dyDescent="0.25">
      <c r="B16" s="75"/>
      <c r="C16" s="75"/>
      <c r="D16" s="21"/>
    </row>
  </sheetData>
  <conditionalFormatting sqref="D6:D7">
    <cfRule type="duplicateValues" dxfId="7" priority="1"/>
  </conditionalFormatting>
  <conditionalFormatting sqref="D6:D7">
    <cfRule type="duplicateValues" dxfId="6" priority="2"/>
  </conditionalFormatting>
  <conditionalFormatting sqref="D6:D7">
    <cfRule type="duplicateValues" dxfId="5" priority="3"/>
  </conditionalFormatting>
  <conditionalFormatting sqref="D6:D7">
    <cfRule type="duplicateValues" dxfId="4" priority="4"/>
  </conditionalFormatting>
  <conditionalFormatting sqref="D6:D7">
    <cfRule type="duplicateValues" dxfId="3" priority="5"/>
  </conditionalFormatting>
  <conditionalFormatting sqref="D8:D9">
    <cfRule type="duplicateValues" dxfId="2" priority="6"/>
  </conditionalFormatting>
  <conditionalFormatting sqref="D8:D9">
    <cfRule type="duplicateValues" dxfId="1" priority="7"/>
  </conditionalFormatting>
  <conditionalFormatting sqref="D8:D9">
    <cfRule type="duplicateValues" dxfId="0" priority="8"/>
  </conditionalFormatting>
  <pageMargins left="0.70866141732283472" right="0.70866141732283472" top="1.3385826771653544" bottom="0.74803149606299213" header="0.31496062992125984" footer="0.31496062992125984"/>
  <pageSetup paperSize="9" scale="71" orientation="landscape" r:id="rId1"/>
  <headerFooter>
    <oddHeader>&amp;L&amp;G&amp;C&amp;"-,Gras"&amp;18Maquette pédagogique 2020-2021&amp;R&amp;14Spécialité  Bâtiments</oddHeader>
    <oddFooter>&amp;C15 avril 2020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626CA6A35A37469EF0C152CF3DB76E" ma:contentTypeVersion="10" ma:contentTypeDescription="Crée un document." ma:contentTypeScope="" ma:versionID="9e2404959a66e944da643344a62e54ef">
  <xsd:schema xmlns:xsd="http://www.w3.org/2001/XMLSchema" xmlns:xs="http://www.w3.org/2001/XMLSchema" xmlns:p="http://schemas.microsoft.com/office/2006/metadata/properties" xmlns:ns2="3d9381d5-d774-48d2-bcdb-fdbe8370767c" xmlns:ns3="6358ab0f-69c6-4762-9c5c-3997619fb612" targetNamespace="http://schemas.microsoft.com/office/2006/metadata/properties" ma:root="true" ma:fieldsID="645abd8814b7fbd8535cade5d9637773" ns2:_="" ns3:_="">
    <xsd:import namespace="3d9381d5-d774-48d2-bcdb-fdbe8370767c"/>
    <xsd:import namespace="6358ab0f-69c6-4762-9c5c-3997619fb61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9381d5-d774-48d2-bcdb-fdbe837076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ab0f-69c6-4762-9c5c-3997619fb61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B42E81-5665-4D65-BEA9-DEEFFE1CAD9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7B4884-700E-4A18-83E5-2EA8115C32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9381d5-d774-48d2-bcdb-fdbe8370767c"/>
    <ds:schemaRef ds:uri="6358ab0f-69c6-4762-9c5c-3997619fb61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46209-868A-4494-A31A-0BF5D250928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14</vt:i4>
      </vt:variant>
      <vt:variant>
        <vt:lpstr>Plages nommées</vt:lpstr>
      </vt:variant>
      <vt:variant>
        <vt:i4>12</vt:i4>
      </vt:variant>
    </vt:vector>
  </HeadingPairs>
  <TitlesOfParts>
    <vt:vector size="26" baseType="lpstr">
      <vt:lpstr>MCC BAT3-S5</vt:lpstr>
      <vt:lpstr>MCC BAT3-S6</vt:lpstr>
      <vt:lpstr>MCC BAT4-S7</vt:lpstr>
      <vt:lpstr>MCC BAT4-S8</vt:lpstr>
      <vt:lpstr>MCC BAT5 - S9</vt:lpstr>
      <vt:lpstr>MCC BAT5 - S10</vt:lpstr>
      <vt:lpstr>MCC BAT3-FISA-S5</vt:lpstr>
      <vt:lpstr>MCC BAT3-FISA-S6</vt:lpstr>
      <vt:lpstr>MCC BAT4-FISA-S7</vt:lpstr>
      <vt:lpstr>MCC BAT4-FISA-S8</vt:lpstr>
      <vt:lpstr>SUPPRIMER_MCC BAT5 PRO - S9</vt:lpstr>
      <vt:lpstr>SUPPRIMER_MCC BAT5 PRO - S10</vt:lpstr>
      <vt:lpstr>MCC BAT5 FISA - S9</vt:lpstr>
      <vt:lpstr>MCC BAT5 FISA - S10</vt:lpstr>
      <vt:lpstr>'MCC BAT3-FISA-S5'!Zone_d_impression</vt:lpstr>
      <vt:lpstr>'MCC BAT3-FISA-S6'!Zone_d_impression</vt:lpstr>
      <vt:lpstr>'MCC BAT3-S5'!Zone_d_impression</vt:lpstr>
      <vt:lpstr>'MCC BAT3-S6'!Zone_d_impression</vt:lpstr>
      <vt:lpstr>'MCC BAT4-FISA-S7'!Zone_d_impression</vt:lpstr>
      <vt:lpstr>'MCC BAT4-FISA-S8'!Zone_d_impression</vt:lpstr>
      <vt:lpstr>'MCC BAT4-S7'!Zone_d_impression</vt:lpstr>
      <vt:lpstr>'MCC BAT4-S8'!Zone_d_impression</vt:lpstr>
      <vt:lpstr>'MCC BAT5 - S10'!Zone_d_impression</vt:lpstr>
      <vt:lpstr>'MCC BAT5 - S9'!Zone_d_impression</vt:lpstr>
      <vt:lpstr>'MCC BAT5 FISA - S10'!Zone_d_impression</vt:lpstr>
      <vt:lpstr>'MCC BAT5 FISA - S9'!Zone_d_impression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Lorenz</dc:creator>
  <cp:keywords/>
  <dc:description/>
  <cp:lastModifiedBy>Jonathan Bellet</cp:lastModifiedBy>
  <cp:revision/>
  <dcterms:created xsi:type="dcterms:W3CDTF">2015-12-09T14:53:18Z</dcterms:created>
  <dcterms:modified xsi:type="dcterms:W3CDTF">2022-06-23T15:11:22Z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0x01010077626CA6A35A37469EF0C152CF3DB76E</vt:lpwstr>
  </property>
</Properties>
</file>